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7\Contributions\Revisions\New folder\New folder (2)\R5-252174r2\38.533 6.3.3.4 TT\"/>
    </mc:Choice>
  </mc:AlternateContent>
  <xr:revisionPtr revIDLastSave="0" documentId="13_ncr:1_{18D5D61C-BEC5-4F0B-8ACB-C4F4959D7ED0}" xr6:coauthVersionLast="47" xr6:coauthVersionMax="47" xr10:uidLastSave="{00000000-0000-0000-0000-000000000000}"/>
  <bookViews>
    <workbookView xWindow="-110" yWindow="-110" windowWidth="19420" windowHeight="11620" tabRatio="809" activeTab="2" xr2:uid="{00000000-000D-0000-FFFF-FFFF00000000}"/>
  </bookViews>
  <sheets>
    <sheet name="Template" sheetId="2" r:id="rId1"/>
    <sheet name="6.3.3.4-1" sheetId="11" r:id="rId2"/>
    <sheet name="6.3.3.4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4" i="10" l="1"/>
  <c r="Y144" i="11"/>
  <c r="Y148" i="10"/>
  <c r="Y148" i="11"/>
  <c r="P98" i="10"/>
  <c r="K98" i="10"/>
  <c r="J98" i="10"/>
  <c r="I98" i="10"/>
  <c r="H98" i="10"/>
  <c r="G98" i="10"/>
  <c r="C98" i="10"/>
  <c r="C95" i="10"/>
  <c r="U94" i="10"/>
  <c r="U98" i="10" s="1"/>
  <c r="T94" i="10"/>
  <c r="T98" i="10" s="1"/>
  <c r="S94" i="10"/>
  <c r="S98" i="10" s="1"/>
  <c r="R94" i="10"/>
  <c r="R98" i="10" s="1"/>
  <c r="Q94" i="10"/>
  <c r="Q98" i="10" s="1"/>
  <c r="P94" i="10"/>
  <c r="L94" i="10"/>
  <c r="L98" i="10" s="1"/>
  <c r="K94" i="10"/>
  <c r="J94" i="10"/>
  <c r="I94" i="10"/>
  <c r="H94" i="10"/>
  <c r="G94" i="10"/>
  <c r="M93" i="10"/>
  <c r="M98" i="10" s="1"/>
  <c r="F93" i="10"/>
  <c r="F98" i="10" s="1"/>
  <c r="E93" i="10"/>
  <c r="E98" i="10" s="1"/>
  <c r="D93" i="10"/>
  <c r="D98" i="10" s="1"/>
  <c r="W82" i="10"/>
  <c r="V82" i="10"/>
  <c r="U82" i="10"/>
  <c r="T82" i="10"/>
  <c r="Z82" i="10" s="1"/>
  <c r="W157" i="10" s="1"/>
  <c r="S82" i="10"/>
  <c r="Y82" i="10" s="1"/>
  <c r="V157" i="10" s="1"/>
  <c r="Q82" i="10"/>
  <c r="P82" i="10"/>
  <c r="O82" i="10"/>
  <c r="M82" i="10"/>
  <c r="X79" i="10"/>
  <c r="AA79" i="10" s="1"/>
  <c r="X153" i="10" s="1"/>
  <c r="W79" i="10"/>
  <c r="Z79" i="10" s="1"/>
  <c r="W153" i="10" s="1"/>
  <c r="V79" i="10"/>
  <c r="Y79" i="10" s="1"/>
  <c r="V153" i="10" s="1"/>
  <c r="L79" i="10"/>
  <c r="K79" i="10"/>
  <c r="J79" i="10"/>
  <c r="H79" i="10"/>
  <c r="G79" i="10"/>
  <c r="F79" i="10"/>
  <c r="E79" i="10"/>
  <c r="D79" i="10"/>
  <c r="O75" i="10"/>
  <c r="N75" i="10"/>
  <c r="M75" i="10"/>
  <c r="F71" i="10"/>
  <c r="E71" i="10"/>
  <c r="D71" i="10"/>
  <c r="J70" i="10"/>
  <c r="J71" i="10" s="1"/>
  <c r="Z67" i="10"/>
  <c r="W141" i="10" s="1"/>
  <c r="Y67" i="10"/>
  <c r="V141" i="10" s="1"/>
  <c r="U67" i="10"/>
  <c r="T67" i="10"/>
  <c r="S67" i="10"/>
  <c r="Q67" i="10"/>
  <c r="P67" i="10"/>
  <c r="O67" i="10"/>
  <c r="N67" i="10"/>
  <c r="M67" i="10"/>
  <c r="U63" i="10"/>
  <c r="T63" i="10"/>
  <c r="S63" i="10"/>
  <c r="O63" i="10"/>
  <c r="M63" i="10"/>
  <c r="T59" i="10"/>
  <c r="S59" i="10"/>
  <c r="Q59" i="10"/>
  <c r="P59" i="10"/>
  <c r="O59" i="10"/>
  <c r="N59" i="10"/>
  <c r="Z59" i="10" s="1"/>
  <c r="W133" i="10" s="1"/>
  <c r="M59" i="10"/>
  <c r="Y59" i="10" s="1"/>
  <c r="V133" i="10" s="1"/>
  <c r="Q55" i="10"/>
  <c r="P55" i="10"/>
  <c r="O55" i="10"/>
  <c r="N55" i="10"/>
  <c r="M55" i="10"/>
  <c r="L51" i="10"/>
  <c r="K51" i="10"/>
  <c r="J51" i="10"/>
  <c r="H51" i="10"/>
  <c r="G51" i="10"/>
  <c r="Y51" i="10" s="1"/>
  <c r="V125" i="10" s="1"/>
  <c r="F51" i="10"/>
  <c r="E51" i="10"/>
  <c r="Z51" i="10" s="1"/>
  <c r="W125" i="10" s="1"/>
  <c r="D51" i="10"/>
  <c r="K47" i="10"/>
  <c r="J47" i="10"/>
  <c r="F47" i="10"/>
  <c r="E47" i="10"/>
  <c r="D47" i="10"/>
  <c r="Z43" i="10"/>
  <c r="W117" i="10" s="1"/>
  <c r="Y43" i="10"/>
  <c r="V117" i="10" s="1"/>
  <c r="L43" i="10"/>
  <c r="K43" i="10"/>
  <c r="J43" i="10"/>
  <c r="H43" i="10"/>
  <c r="G43" i="10"/>
  <c r="F43" i="10"/>
  <c r="E43" i="10"/>
  <c r="D43" i="10"/>
  <c r="H39" i="10"/>
  <c r="G39" i="10"/>
  <c r="F39" i="10"/>
  <c r="D39" i="10"/>
  <c r="X31" i="10"/>
  <c r="X82" i="10" s="1"/>
  <c r="W31" i="10"/>
  <c r="U30" i="10"/>
  <c r="R30" i="10"/>
  <c r="L30" i="10"/>
  <c r="I30" i="10"/>
  <c r="U29" i="10"/>
  <c r="R29" i="10"/>
  <c r="L29" i="10"/>
  <c r="I29" i="10"/>
  <c r="I79" i="10" s="1"/>
  <c r="O28" i="10"/>
  <c r="F28" i="10"/>
  <c r="O27" i="10"/>
  <c r="F27" i="10"/>
  <c r="S18" i="10"/>
  <c r="S21" i="10" s="1"/>
  <c r="P18" i="10"/>
  <c r="L18" i="10"/>
  <c r="L20" i="10" s="1"/>
  <c r="K18" i="10"/>
  <c r="J18" i="10"/>
  <c r="I18" i="10"/>
  <c r="H18" i="10"/>
  <c r="G18" i="10"/>
  <c r="S16" i="10"/>
  <c r="S74" i="10" s="1"/>
  <c r="S75" i="10" s="1"/>
  <c r="P16" i="10"/>
  <c r="P62" i="10" s="1"/>
  <c r="P63" i="10" s="1"/>
  <c r="M16" i="10"/>
  <c r="L16" i="10"/>
  <c r="J16" i="10"/>
  <c r="J17" i="10" s="1"/>
  <c r="I16" i="10"/>
  <c r="G16" i="10"/>
  <c r="D16" i="10"/>
  <c r="J19" i="10" s="1"/>
  <c r="U9" i="10"/>
  <c r="S9" i="10"/>
  <c r="T9" i="10" s="1"/>
  <c r="R9" i="10"/>
  <c r="P9" i="10"/>
  <c r="Q9" i="10" s="1"/>
  <c r="L9" i="10"/>
  <c r="K9" i="10"/>
  <c r="I9" i="10"/>
  <c r="H9" i="10"/>
  <c r="O7" i="10"/>
  <c r="U18" i="10" s="1"/>
  <c r="N7" i="10"/>
  <c r="F7" i="10"/>
  <c r="E7" i="10"/>
  <c r="O6" i="10"/>
  <c r="N6" i="10"/>
  <c r="F6" i="10"/>
  <c r="E6" i="10"/>
  <c r="O5" i="10"/>
  <c r="N5" i="10"/>
  <c r="F5" i="10"/>
  <c r="E5" i="10"/>
  <c r="K16" i="10" s="1"/>
  <c r="Q134" i="11"/>
  <c r="Q132" i="11"/>
  <c r="Q130" i="11"/>
  <c r="Q128" i="11"/>
  <c r="N150" i="11"/>
  <c r="N148" i="11"/>
  <c r="N149" i="11"/>
  <c r="H118" i="11"/>
  <c r="H116" i="11"/>
  <c r="H114" i="11"/>
  <c r="H112" i="11"/>
  <c r="H113" i="11"/>
  <c r="T106" i="11"/>
  <c r="S106" i="11"/>
  <c r="H117" i="11"/>
  <c r="Q133" i="11"/>
  <c r="Q129" i="11"/>
  <c r="W157" i="11"/>
  <c r="W153" i="11"/>
  <c r="W149" i="11"/>
  <c r="W145" i="11"/>
  <c r="W141" i="11"/>
  <c r="W137" i="11"/>
  <c r="W133" i="11"/>
  <c r="W129" i="11"/>
  <c r="W125" i="11"/>
  <c r="W121" i="11"/>
  <c r="W117" i="11"/>
  <c r="W113" i="11"/>
  <c r="AA82" i="11"/>
  <c r="AA79" i="11"/>
  <c r="Z82" i="11"/>
  <c r="Y82" i="11"/>
  <c r="Z79" i="11"/>
  <c r="Y79" i="11"/>
  <c r="W82" i="11"/>
  <c r="W79" i="11"/>
  <c r="T82" i="11"/>
  <c r="Q82" i="11"/>
  <c r="K79" i="11"/>
  <c r="H79" i="11"/>
  <c r="E79" i="11"/>
  <c r="T75" i="11"/>
  <c r="T74" i="11"/>
  <c r="Q75" i="11"/>
  <c r="Z75" i="11" s="1"/>
  <c r="Q74" i="11"/>
  <c r="N75" i="11"/>
  <c r="AA71" i="11"/>
  <c r="Y71" i="11"/>
  <c r="Z71" i="11"/>
  <c r="K71" i="11"/>
  <c r="H71" i="11"/>
  <c r="K70" i="11"/>
  <c r="H70" i="11"/>
  <c r="E71" i="11"/>
  <c r="T67" i="11"/>
  <c r="Q67" i="11"/>
  <c r="N67" i="11"/>
  <c r="T63" i="11"/>
  <c r="Q63" i="11"/>
  <c r="Q62" i="11"/>
  <c r="T59" i="11"/>
  <c r="Q59" i="11"/>
  <c r="N59" i="11"/>
  <c r="AA75" i="11"/>
  <c r="AA67" i="11"/>
  <c r="AA63" i="11"/>
  <c r="AA59" i="11"/>
  <c r="Z67" i="11"/>
  <c r="Z63" i="11"/>
  <c r="Z59" i="11"/>
  <c r="Y75" i="11"/>
  <c r="Y67" i="11"/>
  <c r="Y63" i="11"/>
  <c r="Y59" i="11"/>
  <c r="N16" i="10" l="1"/>
  <c r="P17" i="10"/>
  <c r="P74" i="10"/>
  <c r="P75" i="10" s="1"/>
  <c r="J20" i="10"/>
  <c r="K20" i="10"/>
  <c r="D19" i="10"/>
  <c r="F16" i="10"/>
  <c r="L19" i="10" s="1"/>
  <c r="G70" i="10"/>
  <c r="G71" i="10" s="1"/>
  <c r="H16" i="10"/>
  <c r="K70" i="10" s="1"/>
  <c r="K71" i="10" s="1"/>
  <c r="Y47" i="10"/>
  <c r="V121" i="10" s="1"/>
  <c r="Y71" i="10"/>
  <c r="V145" i="10" s="1"/>
  <c r="AA51" i="10"/>
  <c r="X125" i="10" s="1"/>
  <c r="F101" i="10"/>
  <c r="L103" i="10"/>
  <c r="I103" i="10"/>
  <c r="I117" i="10" s="1"/>
  <c r="L101" i="10"/>
  <c r="I101" i="10"/>
  <c r="S103" i="10"/>
  <c r="P103" i="10"/>
  <c r="P133" i="10" s="1"/>
  <c r="S101" i="10"/>
  <c r="P101" i="10"/>
  <c r="M101" i="10"/>
  <c r="Y75" i="10"/>
  <c r="V149" i="10" s="1"/>
  <c r="Y63" i="10"/>
  <c r="V137" i="10" s="1"/>
  <c r="G101" i="10"/>
  <c r="D101" i="10"/>
  <c r="J103" i="10"/>
  <c r="G103" i="10"/>
  <c r="G117" i="10" s="1"/>
  <c r="J101" i="10"/>
  <c r="H101" i="10"/>
  <c r="E101" i="10"/>
  <c r="K103" i="10"/>
  <c r="H103" i="10"/>
  <c r="H117" i="10" s="1"/>
  <c r="K101" i="10"/>
  <c r="K102" i="10" s="1"/>
  <c r="K121" i="10" s="1"/>
  <c r="O16" i="10"/>
  <c r="Q16" i="10"/>
  <c r="S54" i="10"/>
  <c r="S55" i="10" s="1"/>
  <c r="Y55" i="10" s="1"/>
  <c r="V129" i="10" s="1"/>
  <c r="N93" i="10"/>
  <c r="N98" i="10" s="1"/>
  <c r="N101" i="10" s="1"/>
  <c r="T16" i="10"/>
  <c r="O93" i="10"/>
  <c r="O98" i="10" s="1"/>
  <c r="O101" i="10" s="1"/>
  <c r="Q18" i="10"/>
  <c r="L47" i="10"/>
  <c r="G17" i="10"/>
  <c r="I43" i="10"/>
  <c r="AA43" i="10" s="1"/>
  <c r="X117" i="10" s="1"/>
  <c r="R67" i="10"/>
  <c r="AA67" i="10" s="1"/>
  <c r="X141" i="10" s="1"/>
  <c r="M19" i="10"/>
  <c r="R16" i="10"/>
  <c r="P19" i="10"/>
  <c r="S19" i="10"/>
  <c r="T18" i="10"/>
  <c r="J38" i="10"/>
  <c r="J39" i="10" s="1"/>
  <c r="Y39" i="10" s="1"/>
  <c r="V113" i="10" s="1"/>
  <c r="R59" i="10"/>
  <c r="AA59" i="10" s="1"/>
  <c r="X133" i="10" s="1"/>
  <c r="U59" i="10"/>
  <c r="U16" i="10"/>
  <c r="R18" i="10"/>
  <c r="U21" i="10" s="1"/>
  <c r="E16" i="10"/>
  <c r="R55" i="10"/>
  <c r="R82" i="10"/>
  <c r="AA82" i="10" s="1"/>
  <c r="X157" i="10" s="1"/>
  <c r="G19" i="10"/>
  <c r="G46" i="10"/>
  <c r="G47" i="10" s="1"/>
  <c r="I51" i="10"/>
  <c r="I19" i="10"/>
  <c r="I39" i="10"/>
  <c r="I46" i="10"/>
  <c r="I47" i="10" s="1"/>
  <c r="AA47" i="10" s="1"/>
  <c r="X121" i="10" s="1"/>
  <c r="M104" i="10" l="1"/>
  <c r="M149" i="10" s="1"/>
  <c r="I17" i="10"/>
  <c r="L38" i="10"/>
  <c r="L39" i="10" s="1"/>
  <c r="AA39" i="10" s="1"/>
  <c r="X113" i="10" s="1"/>
  <c r="F19" i="10"/>
  <c r="L70" i="10"/>
  <c r="L71" i="10" s="1"/>
  <c r="L17" i="10"/>
  <c r="H70" i="10"/>
  <c r="H71" i="10" s="1"/>
  <c r="Z71" i="10" s="1"/>
  <c r="W145" i="10" s="1"/>
  <c r="J105" i="10"/>
  <c r="K17" i="10"/>
  <c r="K38" i="10"/>
  <c r="K39" i="10" s="1"/>
  <c r="Z39" i="10" s="1"/>
  <c r="W113" i="10" s="1"/>
  <c r="G116" i="10"/>
  <c r="G118" i="10"/>
  <c r="G102" i="10"/>
  <c r="G113" i="10" s="1"/>
  <c r="U74" i="10"/>
  <c r="U75" i="10" s="1"/>
  <c r="U17" i="10"/>
  <c r="U54" i="10"/>
  <c r="U55" i="10" s="1"/>
  <c r="AA55" i="10" s="1"/>
  <c r="X129" i="10" s="1"/>
  <c r="L125" i="10"/>
  <c r="L105" i="10"/>
  <c r="L153" i="10" s="1"/>
  <c r="T74" i="10"/>
  <c r="T75" i="10" s="1"/>
  <c r="T17" i="10"/>
  <c r="T54" i="10"/>
  <c r="T55" i="10" s="1"/>
  <c r="Z55" i="10" s="1"/>
  <c r="W129" i="10" s="1"/>
  <c r="P102" i="10"/>
  <c r="P129" i="10" s="1"/>
  <c r="P104" i="10"/>
  <c r="K19" i="10"/>
  <c r="E19" i="10"/>
  <c r="H19" i="10"/>
  <c r="R103" i="10"/>
  <c r="R133" i="10" s="1"/>
  <c r="U101" i="10"/>
  <c r="R101" i="10"/>
  <c r="U103" i="10"/>
  <c r="Q74" i="10"/>
  <c r="Q75" i="10" s="1"/>
  <c r="Q17" i="10"/>
  <c r="Q62" i="10"/>
  <c r="Q63" i="10" s="1"/>
  <c r="Z63" i="10" s="1"/>
  <c r="W137" i="10" s="1"/>
  <c r="R19" i="10"/>
  <c r="U19" i="10"/>
  <c r="O19" i="10"/>
  <c r="T21" i="10"/>
  <c r="H46" i="10"/>
  <c r="H47" i="10" s="1"/>
  <c r="Z47" i="10" s="1"/>
  <c r="W121" i="10" s="1"/>
  <c r="K120" i="10" s="1"/>
  <c r="S104" i="10"/>
  <c r="S102" i="10"/>
  <c r="S17" i="10"/>
  <c r="P132" i="10"/>
  <c r="P134" i="10"/>
  <c r="E104" i="10"/>
  <c r="E145" i="10" s="1"/>
  <c r="K104" i="10"/>
  <c r="H104" i="10"/>
  <c r="S106" i="10"/>
  <c r="Q19" i="10"/>
  <c r="I116" i="10"/>
  <c r="I118" i="10"/>
  <c r="F104" i="10"/>
  <c r="F145" i="10" s="1"/>
  <c r="I104" i="10"/>
  <c r="L104" i="10"/>
  <c r="T103" i="10"/>
  <c r="Q101" i="10"/>
  <c r="Q103" i="10"/>
  <c r="Q133" i="10" s="1"/>
  <c r="T101" i="10"/>
  <c r="I70" i="10"/>
  <c r="I71" i="10" s="1"/>
  <c r="AA71" i="10" s="1"/>
  <c r="X145" i="10" s="1"/>
  <c r="R74" i="10"/>
  <c r="R75" i="10" s="1"/>
  <c r="AA75" i="10" s="1"/>
  <c r="X149" i="10" s="1"/>
  <c r="R17" i="10"/>
  <c r="R62" i="10"/>
  <c r="R63" i="10" s="1"/>
  <c r="AA63" i="10" s="1"/>
  <c r="X137" i="10" s="1"/>
  <c r="K125" i="10"/>
  <c r="K105" i="10"/>
  <c r="K153" i="10" s="1"/>
  <c r="H102" i="10"/>
  <c r="H113" i="10" s="1"/>
  <c r="I102" i="10"/>
  <c r="I113" i="10" s="1"/>
  <c r="T19" i="10"/>
  <c r="D104" i="10"/>
  <c r="D145" i="10" s="1"/>
  <c r="J104" i="10"/>
  <c r="G104" i="10"/>
  <c r="M148" i="10"/>
  <c r="M150" i="10"/>
  <c r="H116" i="10"/>
  <c r="H118" i="10"/>
  <c r="H17" i="10"/>
  <c r="J102" i="10"/>
  <c r="L102" i="10"/>
  <c r="L121" i="10" s="1"/>
  <c r="N19" i="10"/>
  <c r="K124" i="10" l="1"/>
  <c r="K126" i="10"/>
  <c r="T104" i="10"/>
  <c r="T102" i="10"/>
  <c r="K122" i="10"/>
  <c r="L154" i="10"/>
  <c r="L152" i="10"/>
  <c r="G114" i="10"/>
  <c r="G112" i="10"/>
  <c r="Q134" i="10"/>
  <c r="Q132" i="10"/>
  <c r="Z75" i="10"/>
  <c r="W149" i="10" s="1"/>
  <c r="Q104" i="10"/>
  <c r="Q102" i="10"/>
  <c r="Q129" i="10" s="1"/>
  <c r="L124" i="10"/>
  <c r="L126" i="10"/>
  <c r="F146" i="10"/>
  <c r="F144" i="10"/>
  <c r="P130" i="10"/>
  <c r="P128" i="10"/>
  <c r="L122" i="10"/>
  <c r="L120" i="10"/>
  <c r="T106" i="10"/>
  <c r="U141" i="10"/>
  <c r="U106" i="10"/>
  <c r="U157" i="10" s="1"/>
  <c r="D144" i="10"/>
  <c r="D146" i="10"/>
  <c r="R104" i="10"/>
  <c r="R102" i="10"/>
  <c r="R129" i="10" s="1"/>
  <c r="U104" i="10"/>
  <c r="U102" i="10"/>
  <c r="U137" i="10" s="1"/>
  <c r="I114" i="10"/>
  <c r="I112" i="10"/>
  <c r="R132" i="10"/>
  <c r="R134" i="10"/>
  <c r="N104" i="10"/>
  <c r="N149" i="10" s="1"/>
  <c r="H114" i="10"/>
  <c r="H112" i="10"/>
  <c r="E146" i="10"/>
  <c r="E144" i="10"/>
  <c r="K154" i="10"/>
  <c r="K152" i="10"/>
  <c r="O104" i="10"/>
  <c r="O149" i="10" s="1"/>
  <c r="N148" i="10" l="1"/>
  <c r="N150" i="10"/>
  <c r="U142" i="10"/>
  <c r="U140" i="10"/>
  <c r="Q130" i="10"/>
  <c r="Q128" i="10"/>
  <c r="U158" i="10"/>
  <c r="U156" i="10"/>
  <c r="O148" i="10"/>
  <c r="O150" i="10"/>
  <c r="U138" i="10"/>
  <c r="U136" i="10"/>
  <c r="R130" i="10"/>
  <c r="R128" i="10"/>
  <c r="Z55" i="11" l="1"/>
  <c r="T21" i="11"/>
  <c r="K20" i="11"/>
  <c r="X153" i="11"/>
  <c r="V153" i="11"/>
  <c r="Y55" i="11"/>
  <c r="AA55" i="11"/>
  <c r="AA51" i="11"/>
  <c r="Z51" i="11"/>
  <c r="Y51" i="11"/>
  <c r="AA47" i="11"/>
  <c r="Y47" i="11"/>
  <c r="Z47" i="11"/>
  <c r="Z43" i="11"/>
  <c r="AA43" i="11"/>
  <c r="Y43" i="11"/>
  <c r="T55" i="11"/>
  <c r="T54" i="11"/>
  <c r="Q55" i="11"/>
  <c r="N55" i="11"/>
  <c r="AA39" i="11" l="1"/>
  <c r="Z39" i="11"/>
  <c r="Y39" i="11"/>
  <c r="K51" i="11"/>
  <c r="H51" i="11"/>
  <c r="E51" i="11"/>
  <c r="K47" i="11"/>
  <c r="H47" i="11"/>
  <c r="H46" i="11"/>
  <c r="H39" i="11"/>
  <c r="E47" i="11"/>
  <c r="D47" i="11"/>
  <c r="K43" i="11"/>
  <c r="H43" i="11"/>
  <c r="E43" i="11"/>
  <c r="T98" i="11"/>
  <c r="Q98" i="11"/>
  <c r="T94" i="11"/>
  <c r="Q94" i="11"/>
  <c r="N93" i="11"/>
  <c r="N98" i="11" s="1"/>
  <c r="K94" i="11"/>
  <c r="K98" i="11" s="1"/>
  <c r="H94" i="11"/>
  <c r="H98" i="11" s="1"/>
  <c r="W31" i="11"/>
  <c r="S18" i="11"/>
  <c r="Q18" i="11"/>
  <c r="P18" i="11"/>
  <c r="H18" i="11"/>
  <c r="T16" i="11"/>
  <c r="U16" i="11"/>
  <c r="S16" i="11"/>
  <c r="Q16" i="11"/>
  <c r="P16" i="11"/>
  <c r="T9" i="11"/>
  <c r="Q9" i="11"/>
  <c r="N7" i="11"/>
  <c r="T18" i="11" s="1"/>
  <c r="N6" i="11"/>
  <c r="N5" i="11"/>
  <c r="K9" i="11"/>
  <c r="H9" i="11"/>
  <c r="E7" i="11"/>
  <c r="E93" i="11" s="1"/>
  <c r="E98" i="11" s="1"/>
  <c r="E6" i="11"/>
  <c r="E5" i="11"/>
  <c r="K16" i="11" s="1"/>
  <c r="C95" i="11"/>
  <c r="C98" i="11" s="1"/>
  <c r="U94" i="11"/>
  <c r="U98" i="11" s="1"/>
  <c r="S94" i="11"/>
  <c r="S98" i="11" s="1"/>
  <c r="R94" i="11"/>
  <c r="R98" i="11" s="1"/>
  <c r="P94" i="11"/>
  <c r="P98" i="11" s="1"/>
  <c r="L94" i="11"/>
  <c r="L98" i="11" s="1"/>
  <c r="J94" i="11"/>
  <c r="J98" i="11" s="1"/>
  <c r="I94" i="11"/>
  <c r="I98" i="11" s="1"/>
  <c r="G94" i="11"/>
  <c r="G98" i="11" s="1"/>
  <c r="M93" i="11"/>
  <c r="M98" i="11" s="1"/>
  <c r="D93" i="11"/>
  <c r="D98" i="11" s="1"/>
  <c r="V82" i="11"/>
  <c r="S82" i="11"/>
  <c r="P82" i="11"/>
  <c r="M82" i="11"/>
  <c r="V157" i="11"/>
  <c r="V79" i="11"/>
  <c r="J79" i="11"/>
  <c r="G79" i="11"/>
  <c r="D79" i="11"/>
  <c r="M75" i="11"/>
  <c r="D71" i="11"/>
  <c r="S67" i="11"/>
  <c r="P67" i="11"/>
  <c r="M67" i="11"/>
  <c r="S63" i="11"/>
  <c r="M63" i="11"/>
  <c r="S59" i="11"/>
  <c r="P59" i="11"/>
  <c r="M59" i="11"/>
  <c r="P55" i="11"/>
  <c r="M55" i="11"/>
  <c r="J51" i="11"/>
  <c r="G51" i="11"/>
  <c r="D51" i="11"/>
  <c r="J47" i="11"/>
  <c r="J43" i="11"/>
  <c r="G43" i="11"/>
  <c r="D43" i="11"/>
  <c r="G39" i="11"/>
  <c r="D39" i="11"/>
  <c r="X31" i="11"/>
  <c r="X79" i="11" s="1"/>
  <c r="U30" i="11"/>
  <c r="R30" i="11"/>
  <c r="L30" i="11"/>
  <c r="I30" i="11"/>
  <c r="U29" i="11"/>
  <c r="R29" i="11"/>
  <c r="R59" i="11" s="1"/>
  <c r="L29" i="11"/>
  <c r="I29" i="11"/>
  <c r="I39" i="11" s="1"/>
  <c r="O28" i="11"/>
  <c r="F28" i="11"/>
  <c r="O27" i="11"/>
  <c r="F27" i="11"/>
  <c r="J18" i="11"/>
  <c r="G18" i="11"/>
  <c r="M16" i="11"/>
  <c r="J16" i="11"/>
  <c r="G16" i="11"/>
  <c r="D16" i="11"/>
  <c r="U9" i="11"/>
  <c r="S9" i="11"/>
  <c r="R9" i="11"/>
  <c r="P9" i="11"/>
  <c r="L9" i="11"/>
  <c r="I9" i="11"/>
  <c r="O7" i="11"/>
  <c r="O93" i="11" s="1"/>
  <c r="O98" i="11" s="1"/>
  <c r="F7" i="11"/>
  <c r="O6" i="11"/>
  <c r="F6" i="11"/>
  <c r="O5" i="11"/>
  <c r="R16" i="11" s="1"/>
  <c r="F5" i="11"/>
  <c r="E101" i="11" l="1"/>
  <c r="K103" i="11"/>
  <c r="H103" i="11"/>
  <c r="Q103" i="11"/>
  <c r="T103" i="11"/>
  <c r="T101" i="11"/>
  <c r="K18" i="11"/>
  <c r="U18" i="11"/>
  <c r="K101" i="11"/>
  <c r="K102" i="11" s="1"/>
  <c r="K121" i="11" s="1"/>
  <c r="E16" i="11"/>
  <c r="R18" i="11"/>
  <c r="H101" i="11"/>
  <c r="H102" i="11" s="1"/>
  <c r="H16" i="11"/>
  <c r="H17" i="11" s="1"/>
  <c r="N101" i="11"/>
  <c r="N16" i="11"/>
  <c r="Q101" i="11"/>
  <c r="V133" i="11"/>
  <c r="G19" i="11"/>
  <c r="P62" i="11"/>
  <c r="P63" i="11" s="1"/>
  <c r="V137" i="11" s="1"/>
  <c r="J19" i="11"/>
  <c r="X82" i="11"/>
  <c r="S21" i="11"/>
  <c r="O75" i="11"/>
  <c r="P103" i="11"/>
  <c r="P133" i="11" s="1"/>
  <c r="S103" i="11"/>
  <c r="O63" i="11"/>
  <c r="S101" i="11"/>
  <c r="F47" i="11"/>
  <c r="V117" i="11"/>
  <c r="O59" i="11"/>
  <c r="M101" i="11"/>
  <c r="S104" i="11" s="1"/>
  <c r="V121" i="11"/>
  <c r="V141" i="11"/>
  <c r="O67" i="11"/>
  <c r="J20" i="11"/>
  <c r="F43" i="11"/>
  <c r="V125" i="11"/>
  <c r="O55" i="11"/>
  <c r="O16" i="11"/>
  <c r="D19" i="11"/>
  <c r="G70" i="11"/>
  <c r="G71" i="11" s="1"/>
  <c r="J70" i="11"/>
  <c r="J71" i="11" s="1"/>
  <c r="V145" i="11" s="1"/>
  <c r="S19" i="11"/>
  <c r="G46" i="11"/>
  <c r="G47" i="11" s="1"/>
  <c r="J17" i="11"/>
  <c r="J103" i="11"/>
  <c r="G101" i="11"/>
  <c r="J101" i="11"/>
  <c r="G103" i="11"/>
  <c r="G117" i="11" s="1"/>
  <c r="D101" i="11"/>
  <c r="U103" i="11"/>
  <c r="R103" i="11"/>
  <c r="R133" i="11" s="1"/>
  <c r="R55" i="11"/>
  <c r="P17" i="11"/>
  <c r="P19" i="11"/>
  <c r="L47" i="11"/>
  <c r="U67" i="11"/>
  <c r="F79" i="11"/>
  <c r="O82" i="11"/>
  <c r="R67" i="11"/>
  <c r="I43" i="11"/>
  <c r="I79" i="11"/>
  <c r="R82" i="11"/>
  <c r="O101" i="11"/>
  <c r="L51" i="11"/>
  <c r="G17" i="11"/>
  <c r="L43" i="11"/>
  <c r="S54" i="11"/>
  <c r="S55" i="11" s="1"/>
  <c r="V129" i="11" s="1"/>
  <c r="S74" i="11"/>
  <c r="S75" i="11" s="1"/>
  <c r="P101" i="11"/>
  <c r="P74" i="11"/>
  <c r="P75" i="11" s="1"/>
  <c r="L79" i="11"/>
  <c r="U82" i="11"/>
  <c r="R101" i="11"/>
  <c r="R102" i="11" s="1"/>
  <c r="M19" i="11"/>
  <c r="J38" i="11"/>
  <c r="J39" i="11" s="1"/>
  <c r="V113" i="11" s="1"/>
  <c r="F16" i="11"/>
  <c r="I18" i="11"/>
  <c r="F39" i="11"/>
  <c r="I51" i="11"/>
  <c r="S17" i="11"/>
  <c r="U63" i="11"/>
  <c r="U101" i="11"/>
  <c r="I16" i="11"/>
  <c r="F71" i="11"/>
  <c r="L16" i="11"/>
  <c r="F51" i="11"/>
  <c r="U59" i="11"/>
  <c r="F93" i="11"/>
  <c r="F98" i="11" s="1"/>
  <c r="I101" i="11" s="1"/>
  <c r="L18" i="11"/>
  <c r="K125" i="11" l="1"/>
  <c r="K105" i="11"/>
  <c r="K153" i="11" s="1"/>
  <c r="K126" i="11"/>
  <c r="K124" i="11"/>
  <c r="Q102" i="11"/>
  <c r="Q104" i="11"/>
  <c r="K19" i="11"/>
  <c r="H19" i="11"/>
  <c r="E19" i="11"/>
  <c r="T102" i="11"/>
  <c r="T104" i="11"/>
  <c r="T19" i="11"/>
  <c r="Q19" i="11"/>
  <c r="N19" i="11"/>
  <c r="S102" i="11"/>
  <c r="K122" i="11"/>
  <c r="K120" i="11"/>
  <c r="N104" i="11"/>
  <c r="K17" i="11"/>
  <c r="K38" i="11"/>
  <c r="K39" i="11" s="1"/>
  <c r="K104" i="11"/>
  <c r="E104" i="11"/>
  <c r="E145" i="11" s="1"/>
  <c r="H104" i="11"/>
  <c r="T17" i="11"/>
  <c r="Q17" i="11"/>
  <c r="X157" i="11"/>
  <c r="L101" i="11"/>
  <c r="P132" i="11"/>
  <c r="X121" i="11"/>
  <c r="O19" i="11"/>
  <c r="U21" i="11"/>
  <c r="P134" i="11"/>
  <c r="X117" i="11"/>
  <c r="F101" i="11"/>
  <c r="I102" i="11" s="1"/>
  <c r="I113" i="11" s="1"/>
  <c r="U106" i="11"/>
  <c r="U157" i="11" s="1"/>
  <c r="X141" i="11"/>
  <c r="L20" i="11"/>
  <c r="J105" i="11"/>
  <c r="I103" i="11"/>
  <c r="I117" i="11" s="1"/>
  <c r="L103" i="11"/>
  <c r="R19" i="11"/>
  <c r="U141" i="11"/>
  <c r="U74" i="11"/>
  <c r="U75" i="11" s="1"/>
  <c r="U54" i="11"/>
  <c r="U55" i="11" s="1"/>
  <c r="X129" i="11" s="1"/>
  <c r="U17" i="11"/>
  <c r="P104" i="11"/>
  <c r="P102" i="11"/>
  <c r="P129" i="11" s="1"/>
  <c r="F19" i="11"/>
  <c r="L19" i="11"/>
  <c r="I19" i="11"/>
  <c r="U19" i="11"/>
  <c r="G118" i="11"/>
  <c r="G116" i="11"/>
  <c r="X133" i="11"/>
  <c r="R132" i="11" s="1"/>
  <c r="J104" i="11"/>
  <c r="G104" i="11"/>
  <c r="D104" i="11"/>
  <c r="D145" i="11" s="1"/>
  <c r="G102" i="11"/>
  <c r="G113" i="11" s="1"/>
  <c r="U104" i="11"/>
  <c r="U102" i="11"/>
  <c r="U137" i="11" s="1"/>
  <c r="M104" i="11"/>
  <c r="M149" i="11" s="1"/>
  <c r="J102" i="11"/>
  <c r="R62" i="11"/>
  <c r="R63" i="11" s="1"/>
  <c r="X137" i="11" s="1"/>
  <c r="R74" i="11"/>
  <c r="R75" i="11" s="1"/>
  <c r="R17" i="11"/>
  <c r="X125" i="11"/>
  <c r="I70" i="11"/>
  <c r="I71" i="11" s="1"/>
  <c r="I46" i="11"/>
  <c r="I47" i="11" s="1"/>
  <c r="I17" i="11"/>
  <c r="O104" i="11"/>
  <c r="O149" i="11" s="1"/>
  <c r="L70" i="11"/>
  <c r="L71" i="11" s="1"/>
  <c r="X145" i="11" s="1"/>
  <c r="L38" i="11"/>
  <c r="L39" i="11" s="1"/>
  <c r="X113" i="11" s="1"/>
  <c r="L17" i="11"/>
  <c r="R104" i="11"/>
  <c r="R129" i="11"/>
  <c r="E144" i="11" l="1"/>
  <c r="E146" i="11"/>
  <c r="K154" i="11"/>
  <c r="K152" i="11"/>
  <c r="V149" i="11"/>
  <c r="M150" i="11" s="1"/>
  <c r="L104" i="11"/>
  <c r="F104" i="11"/>
  <c r="F145" i="11" s="1"/>
  <c r="F144" i="11" s="1"/>
  <c r="I104" i="11"/>
  <c r="L102" i="11"/>
  <c r="L121" i="11" s="1"/>
  <c r="L120" i="11" s="1"/>
  <c r="D146" i="11"/>
  <c r="D144" i="11"/>
  <c r="I116" i="11"/>
  <c r="I118" i="11"/>
  <c r="P130" i="11"/>
  <c r="P128" i="11"/>
  <c r="L105" i="11"/>
  <c r="L153" i="11" s="1"/>
  <c r="L125" i="11"/>
  <c r="O148" i="11"/>
  <c r="X149" i="11"/>
  <c r="O150" i="11" s="1"/>
  <c r="I114" i="11"/>
  <c r="I112" i="11"/>
  <c r="R134" i="11"/>
  <c r="R130" i="11"/>
  <c r="R128" i="11"/>
  <c r="U138" i="11"/>
  <c r="U136" i="11"/>
  <c r="U142" i="11"/>
  <c r="U140" i="11"/>
  <c r="G114" i="11"/>
  <c r="G112" i="11"/>
  <c r="U158" i="11"/>
  <c r="U156" i="11"/>
  <c r="M148" i="11" l="1"/>
  <c r="F146" i="11"/>
  <c r="L122" i="11"/>
  <c r="L126" i="11"/>
  <c r="L124" i="11"/>
  <c r="L154" i="11"/>
  <c r="L1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ADAC4ACA-3732-4608-BA70-C9F8B73F51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FD211720-7744-44FB-B1DD-D8A7F33B4F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BAEDB703-339F-4D73-832C-BE702529D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835ECFC0-74B7-4682-A437-0911C6A01A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BD9AC49B-9B1F-42BA-BB01-B042A1DD51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9DC74564-0DF8-4686-8404-8DD57595E7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FE59299E-F29C-444C-A8EC-F9A5D8D7BB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F1F04B1-E948-47DE-A0AE-56E982546F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045FB1E-9C68-41B7-AC24-95AC8A6865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DC1505F4-893A-4673-8A7C-F5C742387B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CA46F77C-9E04-473D-9959-4C9EF50FB2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448F56B9-D72E-4A4C-A083-68EEE8BCA9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B5C14C27-8880-42D5-BF1C-32EB546A19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62C9DC38-6BFC-4107-BB8D-455E7EB159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51DA051F-C11A-4DA7-BE2A-A1DFAECA78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CD114399-8933-47CB-B173-48B0046DD3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65855C9A-87F6-4897-9596-029D85C061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3F641976-96DC-46B9-8D7C-CA3815F262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<sst xmlns="http://schemas.openxmlformats.org/spreadsheetml/2006/main" count="833" uniqueCount="156">
  <si>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</si>
  <si>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</si>
  <si>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</si>
  <si>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</si>
  <si>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</si>
  <si>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</si>
  <si>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</si>
  <si>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</si>
  <si>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</si>
  <si>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</si>
  <si>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</si>
  <si>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</si>
  <si>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</si>
  <si>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</si>
  <si>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</si>
  <si>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</si>
  <si>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</si>
  <si>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T3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</si>
  <si>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</si>
  <si>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</si>
  <si>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</si>
  <si>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</si>
  <si>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</si>
  <si>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</si>
  <si>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</si>
  <si>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</si>
  <si>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</si>
  <si>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</si>
  <si>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</si>
  <si>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</si>
  <si>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</si>
  <si>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</si>
  <si>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</si>
  <si>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</si>
  <si>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</si>
  <si>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</si>
  <si>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</si>
  <si>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</si>
  <si>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</si>
  <si>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</si>
  <si>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</si>
  <si>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</si>
  <si>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</si>
  <si>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</si>
  <si>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</si>
  <si>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</si>
  <si>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 - A3 offset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</si>
  <si>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</si>
  <si>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</si>
  <si>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</si>
  <si>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</si>
  <si>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</si>
  <si>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</si>
  <si>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</si>
  <si>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</si>
  <si>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</si>
  <si>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</si>
  <si>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t>38.133 Table F.1.1.2-1</t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</si>
  <si>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</si>
  <si>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</si>
  <si>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</si>
  <si>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</si>
  <si>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</si>
  <si>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</si>
  <si>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</si>
  <si>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</si>
  <si>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</si>
  <si>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</si>
  <si>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</si>
  <si>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</si>
  <si>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</si>
  <si>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</si>
  <si>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</si>
  <si>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</si>
  <si>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</si>
  <si>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</si>
  <si>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</si>
  <si>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</si>
  <si>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</si>
  <si>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</si>
  <si>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</si>
  <si>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</si>
  <si>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</si>
  <si>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</si>
  <si>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</si>
  <si>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</si>
  <si>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</si>
  <si>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</si>
  <si>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</si>
  <si>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</si>
  <si>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</si>
  <si>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</si>
  <si>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</si>
  <si>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</si>
  <si>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</si>
  <si>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</si>
  <si>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</si>
  <si>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</si>
  <si>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</si>
  <si>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</si>
  <si>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>(Cell 4 SS-RSRP - Cell 2 SS-RSRP-A3 offset)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</si>
  <si>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</si>
  <si>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</si>
  <si>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</si>
  <si>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</si>
  <si>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</si>
  <si>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</si>
  <si>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</si>
  <si>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</si>
  <si>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</si>
  <si>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</si>
  <si>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</si>
  <si>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</si>
  <si>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</si>
  <si>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</si>
  <si>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</si>
  <si>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</si>
  <si>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</si>
  <si>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</si>
  <si>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</si>
  <si>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</si>
  <si>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</si>
  <si>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</si>
  <si>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</si>
  <si>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</si>
  <si>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</si>
  <si>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</si>
  <si>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</si>
  <si>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</si>
  <si>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</si>
  <si>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</si>
  <si>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</si>
  <si>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</si>
  <si>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</si>
  <si>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</si>
  <si>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</si>
  <si>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</si>
  <si>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</si>
  <si>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</si>
  <si>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</si>
  <si>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UE meas (Cell 4 SS-RSRP - Cell 3 SS-RSRP - A3 offset) minimum</t>
  </si>
  <si>
    <t>UE meas (Cell 4 SS-RSRP - Cell 3 SS-RSRP - A3 offset) nominal</t>
  </si>
  <si>
    <t>UE meas (Cell 4 SS-RSRP - Cell 3 SS-RSRP - A3 offset) maximum</t>
  </si>
  <si>
    <t>Do the controlled parameters meet the requirements?</t>
  </si>
  <si>
    <t>Yes</t>
  </si>
  <si>
    <t>UE meas (Cell 4 SS-RSRP - Cell 2 SS-RSRP- A3 offset) sens factor</t>
  </si>
  <si>
    <t>UE meas (Cell 4 SS-RSRP - Cell 2 SS-RSRP- A3 offset ) effect</t>
  </si>
  <si>
    <t>38.133 Table B.2.2-1, NR_FDD_FR1_N, 30kHz</t>
  </si>
  <si>
    <t>38.133 Table B.2.2-1, NR_FDD_FR1_N, 15kHz</t>
  </si>
  <si>
    <t>38.133 Table 10.1.2.1.2-1, NR_FDD_FR1_N, 15kHz</t>
  </si>
  <si>
    <t>Nokia</t>
  </si>
  <si>
    <t>v18.6.1</t>
  </si>
  <si>
    <t>v18.9.0</t>
  </si>
  <si>
    <t>6.3.3.4</t>
  </si>
  <si>
    <t>Template is for 2 intra-frequency NR cells in each radio frequency channel. There are 2 radio frequency channels.</t>
  </si>
  <si>
    <t>Ref: TS 38.133 v18.9.0 clause A.6.3.3.4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</si>
</sst>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8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0" fillId="0" borderId="5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0" borderId="5" xfId="1" applyNumberFormat="1" applyFont="1" applyBorder="1" applyAlignment="1">
      <alignment horizontal="center"/>
    </xf>
    <xf numFmtId="164" fontId="20" fillId="0" borderId="8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1" fontId="20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2" fontId="9" fillId="7" borderId="0" xfId="1" applyNumberFormat="1" applyFont="1" applyFill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164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164" fontId="20" fillId="2" borderId="0" xfId="1" applyNumberFormat="1" applyFont="1" applyFill="1" applyAlignment="1">
      <alignment horizontal="center"/>
    </xf>
    <xf numFmtId="164" fontId="20" fillId="0" borderId="9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4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B3" sqref="B3"/>
    </sheetView>
  </sheetViews>
  <sheetFormatPr defaultRowHeight="12.5" x14ac:dyDescent="0.25"/>
  <cols>
    <col min="1" max="1" width="18.7265625" customWidth="1"/>
    <col min="2" max="2" width="56.0898437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25.5" x14ac:dyDescent="0.3">
      <c r="A3" s="3" t="s">
        <v>1</v>
      </c>
      <c r="B3" s="225" t="s">
        <v>154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153</v>
      </c>
      <c r="D12" s="5" t="s">
        <v>152</v>
      </c>
      <c r="E12" s="5" t="s">
        <v>151</v>
      </c>
      <c r="F12" t="s">
        <v>150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AG160"/>
  <sheetViews>
    <sheetView zoomScale="66" zoomScaleNormal="100" workbookViewId="0">
      <selection activeCell="A12" sqref="A1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6" t="s">
        <v>8</v>
      </c>
      <c r="E2" s="227"/>
      <c r="F2" s="228"/>
      <c r="G2" s="226" t="s">
        <v>9</v>
      </c>
      <c r="H2" s="227"/>
      <c r="I2" s="238"/>
      <c r="J2" s="226" t="s">
        <v>10</v>
      </c>
      <c r="K2" s="227"/>
      <c r="L2" s="238"/>
      <c r="M2" s="226" t="s">
        <v>11</v>
      </c>
      <c r="N2" s="227"/>
      <c r="O2" s="228"/>
      <c r="P2" s="226" t="s">
        <v>12</v>
      </c>
      <c r="Q2" s="227"/>
      <c r="R2" s="228"/>
      <c r="S2" s="226" t="s">
        <v>13</v>
      </c>
      <c r="T2" s="227"/>
      <c r="U2" s="228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15</v>
      </c>
      <c r="E5" s="132">
        <f t="shared" ref="E5:F7" si="0">$D5</f>
        <v>15</v>
      </c>
      <c r="F5" s="132">
        <f t="shared" si="0"/>
        <v>15</v>
      </c>
      <c r="G5" s="67"/>
      <c r="H5" s="23"/>
      <c r="I5" s="95"/>
      <c r="J5" s="67"/>
      <c r="K5" s="23"/>
      <c r="L5" s="95"/>
      <c r="M5" s="171">
        <v>15</v>
      </c>
      <c r="N5" s="211">
        <f>M5</f>
        <v>15</v>
      </c>
      <c r="O5" s="132">
        <f>$D5</f>
        <v>15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10</v>
      </c>
      <c r="E6" s="132">
        <f t="shared" si="0"/>
        <v>10</v>
      </c>
      <c r="F6" s="132">
        <f t="shared" si="0"/>
        <v>10</v>
      </c>
      <c r="G6" s="67"/>
      <c r="H6" s="23"/>
      <c r="I6" s="95"/>
      <c r="J6" s="67"/>
      <c r="K6" s="23"/>
      <c r="L6" s="95"/>
      <c r="M6" s="171">
        <v>10</v>
      </c>
      <c r="N6" s="211">
        <f>M6</f>
        <v>10</v>
      </c>
      <c r="O6" s="132">
        <f>$D6</f>
        <v>10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52</v>
      </c>
      <c r="H9" s="211">
        <f>$G9</f>
        <v>52</v>
      </c>
      <c r="I9" s="133">
        <f>$G9</f>
        <v>52</v>
      </c>
      <c r="J9" s="172">
        <v>52</v>
      </c>
      <c r="K9" s="211">
        <f>$J9</f>
        <v>52</v>
      </c>
      <c r="L9" s="133">
        <f>$J9</f>
        <v>52</v>
      </c>
      <c r="M9" s="74"/>
      <c r="N9" s="17"/>
      <c r="O9" s="19"/>
      <c r="P9" s="177">
        <f>$J9</f>
        <v>52</v>
      </c>
      <c r="Q9" s="211">
        <f>P9</f>
        <v>52</v>
      </c>
      <c r="R9" s="133">
        <f>$J9</f>
        <v>52</v>
      </c>
      <c r="S9" s="191">
        <f>$J9</f>
        <v>52</v>
      </c>
      <c r="T9" s="211">
        <f>S9</f>
        <v>52</v>
      </c>
      <c r="U9" s="133">
        <f>$J9</f>
        <v>52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155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6" t="s">
        <v>8</v>
      </c>
      <c r="E14" s="227"/>
      <c r="F14" s="228"/>
      <c r="G14" s="226" t="s">
        <v>9</v>
      </c>
      <c r="H14" s="227"/>
      <c r="I14" s="238"/>
      <c r="J14" s="226" t="s">
        <v>10</v>
      </c>
      <c r="K14" s="227"/>
      <c r="L14" s="238"/>
      <c r="M14" s="226" t="s">
        <v>11</v>
      </c>
      <c r="N14" s="227"/>
      <c r="O14" s="228"/>
      <c r="P14" s="226" t="s">
        <v>12</v>
      </c>
      <c r="Q14" s="227"/>
      <c r="R14" s="228"/>
      <c r="S14" s="226" t="s">
        <v>13</v>
      </c>
      <c r="T14" s="227"/>
      <c r="U14" s="228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34">
        <f>(10^12)*(10^-3)*(E5/15)*10^(E7/10)</f>
        <v>0.15848931924611098</v>
      </c>
      <c r="F16" s="124">
        <f>(10^12)*(10^-3)*(F5/15)*10^(F7/10)</f>
        <v>0.15848931924611098</v>
      </c>
      <c r="G16" s="134">
        <f>(10^12)*(10^-3)*(D5/15)*10^((D7+G8)/10)</f>
        <v>0.3981071705534962</v>
      </c>
      <c r="H16" s="134">
        <f>(10^12)*(10^-3)*(E5/15)*10^((E7+H8)/10)</f>
        <v>0.3981071705534962</v>
      </c>
      <c r="I16" s="124">
        <f>(10^12)*(10^-3)*(F5/15)*10^((F7+I8)/10)</f>
        <v>0.3981071705534962</v>
      </c>
      <c r="J16" s="134">
        <f>(10^12)*(10^-3)*(D5/15)*10^((D7+J8)/10)</f>
        <v>1.9952623149688722E-11</v>
      </c>
      <c r="K16" s="134">
        <f>(10^12)*(10^-3)*(E5/15)*10^((E7+K8)/10)</f>
        <v>0.50118723362727047</v>
      </c>
      <c r="L16" s="124">
        <f>(10^12)*(10^-3)*(F5/15)*10^((F7+L8)/10)</f>
        <v>0.50118723362727047</v>
      </c>
      <c r="M16" s="134">
        <f>(10^12)*(10^-3)*(M5/15)*10^(M7/10)</f>
        <v>0.15848931924611098</v>
      </c>
      <c r="N16" s="134">
        <f>(10^12)*(10^-3)*(N5/15)*10^(N7/10)</f>
        <v>0.15848931924611098</v>
      </c>
      <c r="O16" s="124">
        <f>(10^12)*(10^-3)*(O5/15)*10^(O7/10)</f>
        <v>0.15848931924611098</v>
      </c>
      <c r="P16" s="35">
        <f>(10^12)*(10^-3)*(M5/15)*10^((M7+P8)/10)</f>
        <v>0.3981071705534962</v>
      </c>
      <c r="Q16" s="35">
        <f>(10^12)*(10^-3)*(N5/15)*10^((N7+Q8)/10)</f>
        <v>0.3981071705534962</v>
      </c>
      <c r="R16" s="124">
        <f>(10^12)*(10^-3)*(O5/15)*10^((O7+R8)/10)</f>
        <v>0.3981071705534962</v>
      </c>
      <c r="S16" s="187">
        <f>(10^12)*(10^-3)*(M5/15)*10^((M7+S8)/10)</f>
        <v>1.9952623149688722E-11</v>
      </c>
      <c r="T16" s="124">
        <f>(10^12)*(10^-3)*(N5/15)*10^((N7+T8)/10)</f>
        <v>1.9952623149688722E-11</v>
      </c>
      <c r="U16" s="124">
        <f>(10^12)*(10^-3)*(O5/15)*10^((O7+U8)/10)</f>
        <v>0.50118723362727047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-94</v>
      </c>
      <c r="H18" s="131">
        <f>$D7+H8+10*LOG(E5/15)</f>
        <v>-94</v>
      </c>
      <c r="I18" s="125">
        <f>F7+I8+10*LOG(F5/15)</f>
        <v>-94</v>
      </c>
      <c r="J18" s="131">
        <f>D7+J8+10*LOG(D5/15)</f>
        <v>-197</v>
      </c>
      <c r="K18" s="131">
        <f>E7+K8+10*LOG(E5/15)</f>
        <v>-93</v>
      </c>
      <c r="L18" s="125">
        <f>F7+L8+10*LOG(F5/15)</f>
        <v>-93</v>
      </c>
      <c r="M18" s="74"/>
      <c r="N18" s="17"/>
      <c r="O18" s="19"/>
      <c r="P18" s="40">
        <f>M7+P8+10*LOG(M5/15)</f>
        <v>-94</v>
      </c>
      <c r="Q18" s="40">
        <f>N7+Q8+10*LOG(N5/15)</f>
        <v>-94</v>
      </c>
      <c r="R18" s="125">
        <f>O7+R8+10*LOG(O5/15)</f>
        <v>-94</v>
      </c>
      <c r="S18" s="136">
        <f>M7+S8+10*LOG(M5/15)</f>
        <v>-197</v>
      </c>
      <c r="T18" s="125">
        <f>N7+T8+10*LOG(N5/15)</f>
        <v>-197</v>
      </c>
      <c r="U18" s="125">
        <f>O7+U8+10*LOG(O5/15)</f>
        <v>-93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-64.592749471927149</v>
      </c>
      <c r="E19" s="131">
        <f>10*LOG((E16+H16+K16)*10^-9)+10*LOG(H9*12)</f>
        <v>-61.804185302591861</v>
      </c>
      <c r="F19" s="125">
        <f>10*LOG((F16+I16+L16)*10^-9)+10*LOG(L9*12)</f>
        <v>-61.804185302591861</v>
      </c>
      <c r="G19" s="131">
        <f>10*LOG((D16+G16)*10^-9)+10*LOG(G9*12)</f>
        <v>-64.592749472082829</v>
      </c>
      <c r="H19" s="131">
        <f>10*LOG((E16+H16)*10^-9)+10*LOG(H9*12)</f>
        <v>-64.592749472082829</v>
      </c>
      <c r="I19" s="131">
        <f>10*LOG((F16+I16)*10^-9)+10*LOG(I9*12)</f>
        <v>-64.592749472082829</v>
      </c>
      <c r="J19" s="131">
        <f>10*LOG((D16+J16)*10^-9)+10*LOG(J9*12)</f>
        <v>-70.048154102629027</v>
      </c>
      <c r="K19" s="131">
        <f>10*LOG((E16+K16)*10^-9)+10*LOG(K9*12)</f>
        <v>-63.854843622514835</v>
      </c>
      <c r="L19" s="131">
        <f>10*LOG((F16+L16)*10^-9)+10*LOG(L9*12)</f>
        <v>-63.854843622514835</v>
      </c>
      <c r="M19" s="131">
        <f>10*LOG((M16+P16+S16)*10^-9)+10*LOG(P9*12)</f>
        <v>-64.592749471927149</v>
      </c>
      <c r="N19" s="131">
        <f>10*LOG((N16+Q16+T16)*10^-9)+10*LOG(Q9*12)</f>
        <v>-64.592749471927149</v>
      </c>
      <c r="O19" s="125">
        <f>10*LOG((O16+R16+U16)*10^-9)+10*LOG(R9*12)</f>
        <v>-61.804185302591861</v>
      </c>
      <c r="P19" s="40">
        <f>10*LOG((M16+P16)*10^-9)+10*LOG(P9*12)</f>
        <v>-64.592749472082829</v>
      </c>
      <c r="Q19" s="40">
        <f>10*LOG((N16+Q16)*10^-9)+10*LOG(Q9*12)</f>
        <v>-64.592749472082829</v>
      </c>
      <c r="R19" s="40">
        <f>10*LOG((O16+R16)*10^-9)+10*LOG(R9*12)</f>
        <v>-64.592749472082829</v>
      </c>
      <c r="S19" s="40">
        <f>10*LOG((M16+S16)*10^-9)+10*LOG(S9*12)</f>
        <v>-70.048154102629027</v>
      </c>
      <c r="T19" s="40">
        <f>10*LOG((N16+T16)*10^-9)+10*LOG(T9*12)</f>
        <v>-70.048154102629027</v>
      </c>
      <c r="U19" s="40">
        <f>10*LOG((O16+U16)*10^-9)+10*LOG(U9*12)</f>
        <v>-63.854843622514835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6" t="s">
        <v>8</v>
      </c>
      <c r="E25" s="227"/>
      <c r="F25" s="228"/>
      <c r="G25" s="226" t="s">
        <v>9</v>
      </c>
      <c r="H25" s="227"/>
      <c r="I25" s="228"/>
      <c r="J25" s="226" t="s">
        <v>10</v>
      </c>
      <c r="K25" s="227"/>
      <c r="L25" s="228"/>
      <c r="M25" s="226" t="s">
        <v>11</v>
      </c>
      <c r="N25" s="227"/>
      <c r="O25" s="228"/>
      <c r="P25" s="226" t="s">
        <v>12</v>
      </c>
      <c r="Q25" s="227"/>
      <c r="R25" s="228"/>
      <c r="S25" s="226" t="s">
        <v>13</v>
      </c>
      <c r="T25" s="227"/>
      <c r="U25" s="228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6" t="s">
        <v>8</v>
      </c>
      <c r="E35" s="227"/>
      <c r="F35" s="228"/>
      <c r="G35" s="226" t="s">
        <v>9</v>
      </c>
      <c r="H35" s="227"/>
      <c r="I35" s="228"/>
      <c r="J35" s="226" t="s">
        <v>10</v>
      </c>
      <c r="K35" s="227"/>
      <c r="L35" s="228"/>
      <c r="M35" s="226" t="s">
        <v>11</v>
      </c>
      <c r="N35" s="227"/>
      <c r="O35" s="228"/>
      <c r="P35" s="226" t="s">
        <v>12</v>
      </c>
      <c r="Q35" s="227"/>
      <c r="R35" s="228"/>
      <c r="S35" s="226" t="s">
        <v>13</v>
      </c>
      <c r="T35" s="227"/>
      <c r="U35" s="228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6" t="s">
        <v>8</v>
      </c>
      <c r="E90" s="227"/>
      <c r="F90" s="228"/>
      <c r="G90" s="226" t="s">
        <v>9</v>
      </c>
      <c r="H90" s="227"/>
      <c r="I90" s="228"/>
      <c r="J90" s="226" t="s">
        <v>10</v>
      </c>
      <c r="K90" s="227"/>
      <c r="L90" s="228"/>
      <c r="M90" s="226" t="s">
        <v>11</v>
      </c>
      <c r="N90" s="227"/>
      <c r="O90" s="228"/>
      <c r="P90" s="226" t="s">
        <v>12</v>
      </c>
      <c r="Q90" s="227"/>
      <c r="R90" s="228"/>
      <c r="S90" s="226" t="s">
        <v>13</v>
      </c>
      <c r="T90" s="227"/>
      <c r="U90" s="228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0.15848931924611098</v>
      </c>
      <c r="E101" s="134">
        <f>(10^12)*(10^-3)*(E5/15)*10^(E98/10)</f>
        <v>0.15848931924611098</v>
      </c>
      <c r="F101" s="124">
        <f>(10^12)*(10^-3)*(F5/15)*10^(F98/10)</f>
        <v>0.15848931924611098</v>
      </c>
      <c r="G101" s="134">
        <f>(10^12)*(10^-3)*(D5/15)*10^((D98+G98)/10)</f>
        <v>0.3981071705534962</v>
      </c>
      <c r="H101" s="134">
        <f>(10^12)*(10^-3)*(E5/15)*10^((E98+H98)/10)</f>
        <v>0.3981071705534962</v>
      </c>
      <c r="I101" s="124">
        <f>(10^12)*(10^-3)*(F5/15)*10^((F98+I98)/10)</f>
        <v>0.3981071705534962</v>
      </c>
      <c r="J101" s="134">
        <f>(10^12)*(10^-3)*(D5/15)*10^((D98+J98)/10)</f>
        <v>1.9952623149688722E-11</v>
      </c>
      <c r="K101" s="134">
        <f>(10^12)*(10^-3)*(E5/15)*10^((E98+K98)/10)</f>
        <v>0.70794578438413691</v>
      </c>
      <c r="L101" s="124">
        <f>(10^12)*(10^-3)*(F5/15)*10^((F98+L98)/10)</f>
        <v>0.70794578438413691</v>
      </c>
      <c r="M101" s="134">
        <f>(10^12)*(10^-3)*(M5/15)*10^(M98/10)</f>
        <v>0.15848931924611098</v>
      </c>
      <c r="N101" s="134">
        <f>(10^12)*(10^-3)*(N5/15)*10^(N98/10)</f>
        <v>0.15848931924611098</v>
      </c>
      <c r="O101" s="124">
        <f>(10^12)*(10^-3)*(O5/15)*10^(O98/10)</f>
        <v>0.15848931924611098</v>
      </c>
      <c r="P101" s="35">
        <f>(10^12)*(10^-3)*(M5/15)*10^((M98+P98)/10)</f>
        <v>0.3981071705534962</v>
      </c>
      <c r="Q101" s="35">
        <f>(10^12)*(10^-3)*(N5/15)*10^((N98+Q98)/10)</f>
        <v>0.3981071705534962</v>
      </c>
      <c r="R101" s="124">
        <f>(10^12)*(10^-3)*(O5/15)*10^((O98+R98)/10)</f>
        <v>0.3981071705534962</v>
      </c>
      <c r="S101" s="187">
        <f>(10^12)*(10^-3)*(M5/15)*10^((M98+S98)/10)</f>
        <v>1.9952623149688722E-11</v>
      </c>
      <c r="T101" s="187">
        <f>(10^12)*(10^-3)*(N5/15)*10^((N98+T98)/10)</f>
        <v>1.9952623149688722E-11</v>
      </c>
      <c r="U101" s="124">
        <f>(10^12)*(10^-3)*(O5/15)*10^((O98+U98)/10)</f>
        <v>0.70794578438413691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-94</v>
      </c>
      <c r="H103" s="150">
        <f>E98+H98+10*LOG(E5/15)</f>
        <v>-94</v>
      </c>
      <c r="I103" s="151">
        <f>F98+I98+10*LOG(F5/15)</f>
        <v>-94</v>
      </c>
      <c r="J103" s="150">
        <f>D98+J98+10*LOG(D5/15)</f>
        <v>-197</v>
      </c>
      <c r="K103" s="150">
        <f>E98+K98+10*LOG(E5/15)</f>
        <v>-91.5</v>
      </c>
      <c r="L103" s="151">
        <f>F98+L98+10*LOG(F5/15)</f>
        <v>-91.5</v>
      </c>
      <c r="M103" s="74"/>
      <c r="N103" s="17"/>
      <c r="O103" s="19"/>
      <c r="P103" s="150">
        <f>M98+P98+10*LOG(D5/15)</f>
        <v>-94</v>
      </c>
      <c r="Q103" s="150">
        <f>N98+Q98+10*LOG(E5/15)</f>
        <v>-94</v>
      </c>
      <c r="R103" s="151">
        <f>O98+R98+10*LOG(F5/15)</f>
        <v>-94</v>
      </c>
      <c r="S103" s="192">
        <f>M98+S98+10*LOG(M5/15)</f>
        <v>-197</v>
      </c>
      <c r="T103" s="192">
        <f>N98+T98+10*LOG(N5/15)</f>
        <v>-197</v>
      </c>
      <c r="U103" s="151">
        <f>O98+U98+10*LOG(O5/15)</f>
        <v>-91.5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-64.592749471927149</v>
      </c>
      <c r="E104" s="152">
        <f>10*LOG((E101+H101+K101)*10^-9)+10*LOG(H9*12)</f>
        <v>-61.028820577460152</v>
      </c>
      <c r="F104" s="153">
        <f>10*LOG((F101+I101+L101)*10^-9)+10*LOG(I9*12)</f>
        <v>-61.028820577460152</v>
      </c>
      <c r="G104" s="152">
        <f>10*LOG((D101+G101)*10^-9)+10*LOG(G9*12)</f>
        <v>-64.592749472082829</v>
      </c>
      <c r="H104" s="152">
        <f>10*LOG((E101+H101)*10^-9)+10*LOG(H9*12)</f>
        <v>-64.592749472082829</v>
      </c>
      <c r="I104" s="152">
        <f>10*LOG((F101+I101)*10^-9)+10*LOG(I9*12)</f>
        <v>-64.592749472082829</v>
      </c>
      <c r="J104" s="152">
        <f>10*LOG((D101+J101)*10^-9)+10*LOG(J9*12)</f>
        <v>-70.048154102629027</v>
      </c>
      <c r="K104" s="152">
        <f>10*LOG((E101+K101)*10^-9)+10*LOG(K9*12)</f>
        <v>-62.670793708969001</v>
      </c>
      <c r="L104" s="152">
        <f>10*LOG((F101+L101)*10^-9)+10*LOG(L9*12)</f>
        <v>-62.670793708969001</v>
      </c>
      <c r="M104" s="152">
        <f>10*LOG((M101+P101+S101)*10^-9)+10*LOG(P9*12)</f>
        <v>-64.592749471927149</v>
      </c>
      <c r="N104" s="152">
        <f>10*LOG((N101+Q101+T101)*10^-9)+10*LOG(Q9*12)</f>
        <v>-64.592749471927149</v>
      </c>
      <c r="O104" s="153">
        <f>10*LOG((O101+R101+U101)*10^-9)+10*LOG(R9*12)</f>
        <v>-61.028820577460152</v>
      </c>
      <c r="P104" s="152">
        <f>10*LOG((P101+M101)*10^-9)+10*LOG(P9*12)</f>
        <v>-64.592749472082829</v>
      </c>
      <c r="Q104" s="152">
        <f>10*LOG((Q101+N101)*10^-9)+10*LOG(Q9*12)</f>
        <v>-64.592749472082829</v>
      </c>
      <c r="R104" s="152">
        <f>10*LOG((R101+O101)*10^-9)+10*LOG(R9*12)</f>
        <v>-64.592749472082829</v>
      </c>
      <c r="S104" s="152">
        <f>10*LOG((S101+M101)*10^-9)+10*LOG(S9*12)</f>
        <v>-70.048154102629027</v>
      </c>
      <c r="T104" s="152">
        <f>10*LOG((T101+N101)*10^-9)+10*LOG(T9*12)</f>
        <v>-70.048154102629027</v>
      </c>
      <c r="U104" s="152">
        <f>10*LOG((U101+O101)*10^-9)+10*LOG(U9*12)</f>
        <v>-62.670793708969001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6" t="s">
        <v>8</v>
      </c>
      <c r="E109" s="227"/>
      <c r="F109" s="228"/>
      <c r="G109" s="226" t="s">
        <v>9</v>
      </c>
      <c r="H109" s="227"/>
      <c r="I109" s="228"/>
      <c r="J109" s="226" t="s">
        <v>10</v>
      </c>
      <c r="K109" s="227"/>
      <c r="L109" s="228"/>
      <c r="M109" s="226" t="s">
        <v>11</v>
      </c>
      <c r="N109" s="227"/>
      <c r="O109" s="228"/>
      <c r="P109" s="226" t="s">
        <v>12</v>
      </c>
      <c r="Q109" s="227"/>
      <c r="R109" s="228"/>
      <c r="S109" s="226" t="s">
        <v>13</v>
      </c>
      <c r="T109" s="227"/>
      <c r="U109" s="228"/>
      <c r="V109" s="226" t="s">
        <v>59</v>
      </c>
      <c r="W109" s="227"/>
      <c r="X109" s="228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-95.558845726811995</v>
      </c>
      <c r="H116" s="206">
        <f>H117-W117</f>
        <v>-95.558845726811995</v>
      </c>
      <c r="I116" s="161">
        <f>I117-X117</f>
        <v>-95.558845726811995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-120.5</v>
      </c>
      <c r="Z116" s="174"/>
      <c r="AA116" s="174"/>
      <c r="AB116" s="173" t="s">
        <v>148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-94</v>
      </c>
      <c r="H117" s="207">
        <f>H103</f>
        <v>-94</v>
      </c>
      <c r="I117" s="162">
        <f>I103</f>
        <v>-94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-92.441154273188005</v>
      </c>
      <c r="H118" s="202">
        <f>H117+W117</f>
        <v>-92.441154273188005</v>
      </c>
      <c r="I118" s="155">
        <f>I117+V117</f>
        <v>-92.441154273188005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-93.058845726811995</v>
      </c>
      <c r="L124" s="161">
        <f>L125-X125</f>
        <v>-93.058845726811995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-120.5</v>
      </c>
      <c r="Z124" s="174"/>
      <c r="AA124" s="174"/>
      <c r="AB124" s="173" t="s">
        <v>148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-91.5</v>
      </c>
      <c r="L125" s="162">
        <f>L103</f>
        <v>-91.5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-89.941154273188005</v>
      </c>
      <c r="L126" s="155">
        <f>L125+X125</f>
        <v>-89.941154273188005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-95.529705854077832</v>
      </c>
      <c r="Q132" s="206">
        <f>Q133-W133</f>
        <v>-95.529705854077832</v>
      </c>
      <c r="R132" s="161">
        <f>R133-X133</f>
        <v>-95.529705854077832</v>
      </c>
      <c r="S132" s="42"/>
      <c r="T132" s="202"/>
      <c r="U132" s="155"/>
      <c r="V132" s="167"/>
      <c r="W132" s="221"/>
      <c r="X132" s="168"/>
      <c r="Y132" s="174">
        <v>-120.5</v>
      </c>
      <c r="Z132" s="174"/>
      <c r="AA132" s="174"/>
      <c r="AB132" s="173" t="s">
        <v>148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-94</v>
      </c>
      <c r="Q133" s="207">
        <f>Q103</f>
        <v>-94</v>
      </c>
      <c r="R133" s="162">
        <f>R103</f>
        <v>-94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-92.470294145922168</v>
      </c>
      <c r="Q134" s="202">
        <f>Q133+W133</f>
        <v>-92.470294145922168</v>
      </c>
      <c r="R134" s="155">
        <f>R133+X133</f>
        <v>-92.470294145922168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-93.058845726811995</v>
      </c>
      <c r="V140" s="167"/>
      <c r="W140" s="221"/>
      <c r="X140" s="168"/>
      <c r="Y140" s="174">
        <v>-120.5</v>
      </c>
      <c r="Z140" s="174"/>
      <c r="AA140" s="174"/>
      <c r="AB140" s="173" t="s">
        <v>148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-91.5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-89.941154273188005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-66.108019343867298</v>
      </c>
      <c r="E144" s="204">
        <f>E145-W145</f>
        <v>-62.539764893565184</v>
      </c>
      <c r="F144" s="160">
        <f>F145-X145</f>
        <v>-62.544768966621568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-114.5+10*LOG(G9*12)</f>
        <v>-86.548154103175762</v>
      </c>
      <c r="Z144" s="174"/>
      <c r="AA144" s="174"/>
      <c r="AB144" s="173" t="s">
        <v>149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-64.592749471927149</v>
      </c>
      <c r="E145" s="202">
        <f>E104</f>
        <v>-61.028820577460152</v>
      </c>
      <c r="F145" s="155">
        <f>F104</f>
        <v>-61.028820577460152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-63.077479599987001</v>
      </c>
      <c r="E146" s="204">
        <f>E145+W145</f>
        <v>-59.51787626135512</v>
      </c>
      <c r="F146" s="160">
        <f>F145+X145</f>
        <v>-59.512872188298736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-66.108019343866204</v>
      </c>
      <c r="N148" s="204">
        <f>N149-W149</f>
        <v>-66.108019343866204</v>
      </c>
      <c r="O148" s="160">
        <f>O149-AD130</f>
        <v>-61.028820577460152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-114.5+10*LOG(J9*12)</f>
        <v>-86.548154103175762</v>
      </c>
      <c r="Z148" s="174"/>
      <c r="AA148" s="174"/>
      <c r="AB148" s="173" t="s">
        <v>149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-64.592749471927149</v>
      </c>
      <c r="N149" s="202">
        <f>N104</f>
        <v>-64.592749471927149</v>
      </c>
      <c r="O149" s="155">
        <f>O104</f>
        <v>-61.028820577460152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-63.077479599988088</v>
      </c>
      <c r="N150" s="204">
        <f>N149+W149</f>
        <v>-63.077479599988088</v>
      </c>
      <c r="O150" s="160">
        <f>O149+X149</f>
        <v>-59.51787626135512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S14:U14"/>
    <mergeCell ref="D2:F2"/>
    <mergeCell ref="G2:I2"/>
    <mergeCell ref="J2:L2"/>
    <mergeCell ref="M2:O2"/>
    <mergeCell ref="P2:R2"/>
    <mergeCell ref="S2:U2"/>
    <mergeCell ref="D14:F14"/>
    <mergeCell ref="G14:I14"/>
    <mergeCell ref="J14:L14"/>
    <mergeCell ref="M14:O14"/>
    <mergeCell ref="P14:R14"/>
    <mergeCell ref="D24:O24"/>
    <mergeCell ref="V24:X24"/>
    <mergeCell ref="D25:F25"/>
    <mergeCell ref="G25:I25"/>
    <mergeCell ref="J25:L25"/>
    <mergeCell ref="M25:O25"/>
    <mergeCell ref="P25:R25"/>
    <mergeCell ref="S25:U25"/>
    <mergeCell ref="S90:U90"/>
    <mergeCell ref="D34:O34"/>
    <mergeCell ref="V34:X34"/>
    <mergeCell ref="Y34:AA34"/>
    <mergeCell ref="D35:F35"/>
    <mergeCell ref="G35:I35"/>
    <mergeCell ref="J35:L35"/>
    <mergeCell ref="M35:O35"/>
    <mergeCell ref="P35:R35"/>
    <mergeCell ref="S35:U35"/>
    <mergeCell ref="D90:F90"/>
    <mergeCell ref="G90:I90"/>
    <mergeCell ref="J90:L90"/>
    <mergeCell ref="M90:O90"/>
    <mergeCell ref="P90:R90"/>
    <mergeCell ref="V109:X109"/>
    <mergeCell ref="D109:F109"/>
    <mergeCell ref="G109:I109"/>
    <mergeCell ref="J109:L109"/>
    <mergeCell ref="M109:O109"/>
    <mergeCell ref="P109:R109"/>
    <mergeCell ref="S109:U109"/>
  </mergeCells>
  <conditionalFormatting sqref="D144">
    <cfRule type="cellIs" dxfId="49" priority="20" stopIfTrue="1" operator="lessThan">
      <formula>Y144</formula>
    </cfRule>
  </conditionalFormatting>
  <conditionalFormatting sqref="D146">
    <cfRule type="cellIs" dxfId="48" priority="19" stopIfTrue="1" operator="greaterThan">
      <formula>Y146</formula>
    </cfRule>
  </conditionalFormatting>
  <conditionalFormatting sqref="E144">
    <cfRule type="cellIs" dxfId="47" priority="34" stopIfTrue="1" operator="lessThan">
      <formula>Y144</formula>
    </cfRule>
  </conditionalFormatting>
  <conditionalFormatting sqref="E146">
    <cfRule type="cellIs" dxfId="46" priority="36" stopIfTrue="1" operator="greaterThan">
      <formula>AA146</formula>
    </cfRule>
  </conditionalFormatting>
  <conditionalFormatting sqref="F146">
    <cfRule type="cellIs" dxfId="45" priority="17" stopIfTrue="1" operator="greaterThan">
      <formula>Y146</formula>
    </cfRule>
  </conditionalFormatting>
  <conditionalFormatting sqref="G112">
    <cfRule type="cellIs" dxfId="44" priority="7" stopIfTrue="1" operator="lessThan">
      <formula>Y112</formula>
    </cfRule>
  </conditionalFormatting>
  <conditionalFormatting sqref="H112">
    <cfRule type="cellIs" dxfId="43" priority="8" stopIfTrue="1" operator="lessThan">
      <formula>Y112</formula>
    </cfRule>
  </conditionalFormatting>
  <conditionalFormatting sqref="I112">
    <cfRule type="cellIs" dxfId="42" priority="18" stopIfTrue="1" operator="lessThan">
      <formula>Y112</formula>
    </cfRule>
  </conditionalFormatting>
  <conditionalFormatting sqref="I116">
    <cfRule type="cellIs" dxfId="41" priority="11" stopIfTrue="1" operator="lessThan">
      <formula>Y116</formula>
    </cfRule>
  </conditionalFormatting>
  <conditionalFormatting sqref="I120">
    <cfRule type="cellIs" dxfId="40" priority="14" stopIfTrue="1" operator="lessThan">
      <formula>V120</formula>
    </cfRule>
  </conditionalFormatting>
  <conditionalFormatting sqref="I124">
    <cfRule type="cellIs" dxfId="39" priority="28" stopIfTrue="1" operator="lessThan">
      <formula>V124</formula>
    </cfRule>
  </conditionalFormatting>
  <conditionalFormatting sqref="J112 J116 G120 G124 J124">
    <cfRule type="cellIs" dxfId="38" priority="13" stopIfTrue="1" operator="lessThan">
      <formula>V112</formula>
    </cfRule>
  </conditionalFormatting>
  <conditionalFormatting sqref="J120">
    <cfRule type="cellIs" dxfId="37" priority="4" stopIfTrue="1" operator="lessThan">
      <formula>AC117</formula>
    </cfRule>
  </conditionalFormatting>
  <conditionalFormatting sqref="K124">
    <cfRule type="cellIs" dxfId="36" priority="5" stopIfTrue="1" operator="lessThan">
      <formula>Y124</formula>
    </cfRule>
  </conditionalFormatting>
  <conditionalFormatting sqref="K152">
    <cfRule type="cellIs" dxfId="35" priority="1" stopIfTrue="1" operator="lessThan">
      <formula>$Y$152</formula>
    </cfRule>
  </conditionalFormatting>
  <conditionalFormatting sqref="M148:O148">
    <cfRule type="cellIs" dxfId="34" priority="23" stopIfTrue="1" operator="lessThan">
      <formula>$Y$148</formula>
    </cfRule>
  </conditionalFormatting>
  <conditionalFormatting sqref="N150">
    <cfRule type="cellIs" dxfId="33" priority="22" stopIfTrue="1" operator="greaterThan">
      <formula>$Y$150</formula>
    </cfRule>
  </conditionalFormatting>
  <conditionalFormatting sqref="P128:Q128">
    <cfRule type="cellIs" dxfId="32" priority="16" stopIfTrue="1" operator="lessThan">
      <formula>$Y$128</formula>
    </cfRule>
  </conditionalFormatting>
  <conditionalFormatting sqref="P132:Q132">
    <cfRule type="cellIs" dxfId="31" priority="15" stopIfTrue="1" operator="lessThan">
      <formula>$Y$132</formula>
    </cfRule>
  </conditionalFormatting>
  <conditionalFormatting sqref="R128 R132">
    <cfRule type="cellIs" dxfId="30" priority="27" stopIfTrue="1" operator="lessThan">
      <formula>Y128</formula>
    </cfRule>
  </conditionalFormatting>
  <conditionalFormatting sqref="U136 U140">
    <cfRule type="cellIs" dxfId="29" priority="21" stopIfTrue="1" operator="lessThan">
      <formula>$Y$140</formula>
    </cfRule>
  </conditionalFormatting>
  <conditionalFormatting sqref="U152">
    <cfRule type="cellIs" dxfId="28" priority="2" stopIfTrue="1" operator="lessThan">
      <formula>$Y$152</formula>
    </cfRule>
  </conditionalFormatting>
  <conditionalFormatting sqref="U156">
    <cfRule type="cellIs" dxfId="27" priority="24" stopIfTrue="1" operator="lessThan">
      <formula>$Y$156</formula>
    </cfRule>
  </conditionalFormatting>
  <conditionalFormatting sqref="AB160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Z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AG160"/>
  <sheetViews>
    <sheetView tabSelected="1" zoomScale="70" zoomScaleNormal="70" workbookViewId="0">
      <selection activeCell="A12" sqref="A1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6" t="s">
        <v>8</v>
      </c>
      <c r="E2" s="227"/>
      <c r="F2" s="228"/>
      <c r="G2" s="226" t="s">
        <v>9</v>
      </c>
      <c r="H2" s="227"/>
      <c r="I2" s="238"/>
      <c r="J2" s="226" t="s">
        <v>10</v>
      </c>
      <c r="K2" s="227"/>
      <c r="L2" s="238"/>
      <c r="M2" s="226" t="s">
        <v>11</v>
      </c>
      <c r="N2" s="227"/>
      <c r="O2" s="228"/>
      <c r="P2" s="226" t="s">
        <v>12</v>
      </c>
      <c r="Q2" s="227"/>
      <c r="R2" s="228"/>
      <c r="S2" s="226" t="s">
        <v>13</v>
      </c>
      <c r="T2" s="227"/>
      <c r="U2" s="228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30</v>
      </c>
      <c r="E5" s="132">
        <f t="shared" ref="E5:F7" si="0">$D5</f>
        <v>30</v>
      </c>
      <c r="F5" s="132">
        <f t="shared" si="0"/>
        <v>30</v>
      </c>
      <c r="G5" s="67"/>
      <c r="H5" s="23"/>
      <c r="I5" s="95"/>
      <c r="J5" s="67"/>
      <c r="K5" s="23"/>
      <c r="L5" s="95"/>
      <c r="M5" s="171">
        <v>30</v>
      </c>
      <c r="N5" s="211">
        <f>M5</f>
        <v>30</v>
      </c>
      <c r="O5" s="132">
        <f>$D5</f>
        <v>30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40</v>
      </c>
      <c r="E6" s="132">
        <f t="shared" si="0"/>
        <v>40</v>
      </c>
      <c r="F6" s="132">
        <f t="shared" si="0"/>
        <v>40</v>
      </c>
      <c r="G6" s="67"/>
      <c r="H6" s="23"/>
      <c r="I6" s="95"/>
      <c r="J6" s="67"/>
      <c r="K6" s="23"/>
      <c r="L6" s="95"/>
      <c r="M6" s="171">
        <v>40</v>
      </c>
      <c r="N6" s="211">
        <f>M6</f>
        <v>40</v>
      </c>
      <c r="O6" s="132">
        <f>$D6</f>
        <v>40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106</v>
      </c>
      <c r="H9" s="211">
        <f>$G9</f>
        <v>106</v>
      </c>
      <c r="I9" s="133">
        <f>$G9</f>
        <v>106</v>
      </c>
      <c r="J9" s="172">
        <v>106</v>
      </c>
      <c r="K9" s="211">
        <f>$J9</f>
        <v>106</v>
      </c>
      <c r="L9" s="133">
        <f>$J9</f>
        <v>106</v>
      </c>
      <c r="M9" s="74"/>
      <c r="N9" s="17"/>
      <c r="O9" s="19"/>
      <c r="P9" s="177">
        <f>$J9</f>
        <v>106</v>
      </c>
      <c r="Q9" s="211">
        <f>P9</f>
        <v>106</v>
      </c>
      <c r="R9" s="133">
        <f>$J9</f>
        <v>106</v>
      </c>
      <c r="S9" s="191">
        <f>$J9</f>
        <v>106</v>
      </c>
      <c r="T9" s="211">
        <f>S9</f>
        <v>106</v>
      </c>
      <c r="U9" s="133">
        <f>$J9</f>
        <v>106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155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6" t="s">
        <v>8</v>
      </c>
      <c r="E14" s="227"/>
      <c r="F14" s="228"/>
      <c r="G14" s="226" t="s">
        <v>9</v>
      </c>
      <c r="H14" s="227"/>
      <c r="I14" s="238"/>
      <c r="J14" s="226" t="s">
        <v>10</v>
      </c>
      <c r="K14" s="227"/>
      <c r="L14" s="238"/>
      <c r="M14" s="226" t="s">
        <v>11</v>
      </c>
      <c r="N14" s="227"/>
      <c r="O14" s="228"/>
      <c r="P14" s="226" t="s">
        <v>12</v>
      </c>
      <c r="Q14" s="227"/>
      <c r="R14" s="228"/>
      <c r="S14" s="226" t="s">
        <v>13</v>
      </c>
      <c r="T14" s="227"/>
      <c r="U14" s="228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34">
        <f>(10^12)*(10^-3)*(E5/15)*10^(E7/10)</f>
        <v>0.31697863849222196</v>
      </c>
      <c r="F16" s="124">
        <f>(10^12)*(10^-3)*(F5/15)*10^(F7/10)</f>
        <v>0.31697863849222196</v>
      </c>
      <c r="G16" s="134">
        <f>(10^12)*(10^-3)*(D5/15)*10^((D7+G8)/10)</f>
        <v>0.79621434110699241</v>
      </c>
      <c r="H16" s="134">
        <f>(10^12)*(10^-3)*(E5/15)*10^((E7+H8)/10)</f>
        <v>0.79621434110699241</v>
      </c>
      <c r="I16" s="124">
        <f>(10^12)*(10^-3)*(F5/15)*10^((F7+I8)/10)</f>
        <v>0.79621434110699241</v>
      </c>
      <c r="J16" s="134">
        <f>(10^12)*(10^-3)*(D5/15)*10^((D7+J8)/10)</f>
        <v>3.9905246299377443E-11</v>
      </c>
      <c r="K16" s="134">
        <f>(10^12)*(10^-3)*(E5/15)*10^((E7+K8)/10)</f>
        <v>1.0023744672545409</v>
      </c>
      <c r="L16" s="124">
        <f>(10^12)*(10^-3)*(F5/15)*10^((F7+L8)/10)</f>
        <v>1.0023744672545409</v>
      </c>
      <c r="M16" s="134">
        <f>(10^12)*(10^-3)*(M5/15)*10^(M7/10)</f>
        <v>0.31697863849222196</v>
      </c>
      <c r="N16" s="134">
        <f>(10^12)*(10^-3)*(N5/15)*10^(N7/10)</f>
        <v>0.31697863849222196</v>
      </c>
      <c r="O16" s="124">
        <f>(10^12)*(10^-3)*(O5/15)*10^(O7/10)</f>
        <v>0.31697863849222196</v>
      </c>
      <c r="P16" s="35">
        <f>(10^12)*(10^-3)*(M5/15)*10^((M7+P8)/10)</f>
        <v>0.79621434110699241</v>
      </c>
      <c r="Q16" s="35">
        <f>(10^12)*(10^-3)*(N5/15)*10^((N7+Q8)/10)</f>
        <v>0.79621434110699241</v>
      </c>
      <c r="R16" s="124">
        <f>(10^12)*(10^-3)*(O5/15)*10^((O7+R8)/10)</f>
        <v>0.79621434110699241</v>
      </c>
      <c r="S16" s="187">
        <f>(10^12)*(10^-3)*(M5/15)*10^((M7+S8)/10)</f>
        <v>3.9905246299377443E-11</v>
      </c>
      <c r="T16" s="124">
        <f>(10^12)*(10^-3)*(N5/15)*10^((N7+T8)/10)</f>
        <v>3.9905246299377443E-11</v>
      </c>
      <c r="U16" s="124">
        <f>(10^12)*(10^-3)*(O5/15)*10^((O7+U8)/10)</f>
        <v>1.0023744672545409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-90.989700043360187</v>
      </c>
      <c r="H18" s="131">
        <f>$D7+H8+10*LOG(E5/15)</f>
        <v>-90.989700043360187</v>
      </c>
      <c r="I18" s="125">
        <f>F7+I8+10*LOG(F5/15)</f>
        <v>-90.989700043360187</v>
      </c>
      <c r="J18" s="131">
        <f>D7+J8+10*LOG(D5/15)</f>
        <v>-193.98970004336019</v>
      </c>
      <c r="K18" s="131">
        <f>E7+K8+10*LOG(E5/15)</f>
        <v>-89.989700043360187</v>
      </c>
      <c r="L18" s="125">
        <f>F7+L8+10*LOG(F5/15)</f>
        <v>-89.989700043360187</v>
      </c>
      <c r="M18" s="74"/>
      <c r="N18" s="17"/>
      <c r="O18" s="19"/>
      <c r="P18" s="40">
        <f>M7+P8+10*LOG(M5/15)</f>
        <v>-90.989700043360187</v>
      </c>
      <c r="Q18" s="40">
        <f>N7+Q8+10*LOG(N5/15)</f>
        <v>-90.989700043360187</v>
      </c>
      <c r="R18" s="125">
        <f>O7+R8+10*LOG(O5/15)</f>
        <v>-90.989700043360187</v>
      </c>
      <c r="S18" s="136">
        <f>M7+S8+10*LOG(M5/15)</f>
        <v>-193.98970004336019</v>
      </c>
      <c r="T18" s="125">
        <f>N7+T8+10*LOG(N5/15)</f>
        <v>-193.98970004336019</v>
      </c>
      <c r="U18" s="125">
        <f>O7+U8+10*LOG(O5/15)</f>
        <v>-89.989700043360187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-58.489424298987629</v>
      </c>
      <c r="E19" s="131">
        <f>10*LOG((E16+H16+K16)*10^-9)+10*LOG(H9*12)</f>
        <v>-55.700860129652341</v>
      </c>
      <c r="F19" s="125">
        <f>10*LOG((F16+I16+L16)*10^-9)+10*LOG(L9*12)</f>
        <v>-55.700860129652341</v>
      </c>
      <c r="G19" s="131">
        <f>10*LOG((D16+G16)*10^-9)+10*LOG(G9*12)</f>
        <v>-58.489424299143309</v>
      </c>
      <c r="H19" s="131">
        <f>10*LOG((E16+H16)*10^-9)+10*LOG(H9*12)</f>
        <v>-58.489424299143309</v>
      </c>
      <c r="I19" s="131">
        <f>10*LOG((F16+I16)*10^-9)+10*LOG(I9*12)</f>
        <v>-58.489424299143309</v>
      </c>
      <c r="J19" s="131">
        <f>10*LOG((D16+J16)*10^-9)+10*LOG(J9*12)</f>
        <v>-63.944828929689507</v>
      </c>
      <c r="K19" s="131">
        <f>10*LOG((E16+K16)*10^-9)+10*LOG(K9*12)</f>
        <v>-57.751518449575315</v>
      </c>
      <c r="L19" s="131">
        <f>10*LOG((F16+L16)*10^-9)+10*LOG(L9*12)</f>
        <v>-57.751518449575315</v>
      </c>
      <c r="M19" s="131">
        <f>10*LOG((M16+P16+S16)*10^-9)+10*LOG(P9*12)</f>
        <v>-58.489424298987629</v>
      </c>
      <c r="N19" s="131">
        <f>10*LOG((N16+Q16+T16)*10^-9)+10*LOG(Q9*12)</f>
        <v>-58.489424298987629</v>
      </c>
      <c r="O19" s="125">
        <f>10*LOG((O16+R16+U16)*10^-9)+10*LOG(R9*12)</f>
        <v>-55.700860129652341</v>
      </c>
      <c r="P19" s="40">
        <f>10*LOG((M16+P16)*10^-9)+10*LOG(P9*12)</f>
        <v>-58.489424299143309</v>
      </c>
      <c r="Q19" s="40">
        <f>10*LOG((N16+Q16)*10^-9)+10*LOG(Q9*12)</f>
        <v>-58.489424299143309</v>
      </c>
      <c r="R19" s="40">
        <f>10*LOG((O16+R16)*10^-9)+10*LOG(R9*12)</f>
        <v>-58.489424299143309</v>
      </c>
      <c r="S19" s="40">
        <f>10*LOG((M16+S16)*10^-9)+10*LOG(S9*12)</f>
        <v>-63.944828929689507</v>
      </c>
      <c r="T19" s="40">
        <f>10*LOG((N16+T16)*10^-9)+10*LOG(T9*12)</f>
        <v>-63.944828929689507</v>
      </c>
      <c r="U19" s="40">
        <f>10*LOG((O16+U16)*10^-9)+10*LOG(U9*12)</f>
        <v>-57.751518449575315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6" t="s">
        <v>8</v>
      </c>
      <c r="E25" s="227"/>
      <c r="F25" s="228"/>
      <c r="G25" s="226" t="s">
        <v>9</v>
      </c>
      <c r="H25" s="227"/>
      <c r="I25" s="228"/>
      <c r="J25" s="226" t="s">
        <v>10</v>
      </c>
      <c r="K25" s="227"/>
      <c r="L25" s="228"/>
      <c r="M25" s="226" t="s">
        <v>11</v>
      </c>
      <c r="N25" s="227"/>
      <c r="O25" s="228"/>
      <c r="P25" s="226" t="s">
        <v>12</v>
      </c>
      <c r="Q25" s="227"/>
      <c r="R25" s="228"/>
      <c r="S25" s="226" t="s">
        <v>13</v>
      </c>
      <c r="T25" s="227"/>
      <c r="U25" s="228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6" t="s">
        <v>8</v>
      </c>
      <c r="E35" s="227"/>
      <c r="F35" s="228"/>
      <c r="G35" s="226" t="s">
        <v>9</v>
      </c>
      <c r="H35" s="227"/>
      <c r="I35" s="228"/>
      <c r="J35" s="226" t="s">
        <v>10</v>
      </c>
      <c r="K35" s="227"/>
      <c r="L35" s="228"/>
      <c r="M35" s="226" t="s">
        <v>11</v>
      </c>
      <c r="N35" s="227"/>
      <c r="O35" s="228"/>
      <c r="P35" s="226" t="s">
        <v>12</v>
      </c>
      <c r="Q35" s="227"/>
      <c r="R35" s="228"/>
      <c r="S35" s="226" t="s">
        <v>13</v>
      </c>
      <c r="T35" s="227"/>
      <c r="U35" s="228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6" t="s">
        <v>8</v>
      </c>
      <c r="E90" s="227"/>
      <c r="F90" s="228"/>
      <c r="G90" s="226" t="s">
        <v>9</v>
      </c>
      <c r="H90" s="227"/>
      <c r="I90" s="228"/>
      <c r="J90" s="226" t="s">
        <v>10</v>
      </c>
      <c r="K90" s="227"/>
      <c r="L90" s="228"/>
      <c r="M90" s="226" t="s">
        <v>11</v>
      </c>
      <c r="N90" s="227"/>
      <c r="O90" s="228"/>
      <c r="P90" s="226" t="s">
        <v>12</v>
      </c>
      <c r="Q90" s="227"/>
      <c r="R90" s="228"/>
      <c r="S90" s="226" t="s">
        <v>13</v>
      </c>
      <c r="T90" s="227"/>
      <c r="U90" s="228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0.31697863849222196</v>
      </c>
      <c r="E101" s="134">
        <f>(10^12)*(10^-3)*(E5/15)*10^(E98/10)</f>
        <v>0.31697863849222196</v>
      </c>
      <c r="F101" s="124">
        <f>(10^12)*(10^-3)*(F5/15)*10^(F98/10)</f>
        <v>0.31697863849222196</v>
      </c>
      <c r="G101" s="134">
        <f>(10^12)*(10^-3)*(D5/15)*10^((D98+G98)/10)</f>
        <v>0.79621434110699241</v>
      </c>
      <c r="H101" s="134">
        <f>(10^12)*(10^-3)*(E5/15)*10^((E98+H98)/10)</f>
        <v>0.79621434110699241</v>
      </c>
      <c r="I101" s="124">
        <f>(10^12)*(10^-3)*(F5/15)*10^((F98+I98)/10)</f>
        <v>0.79621434110699241</v>
      </c>
      <c r="J101" s="134">
        <f>(10^12)*(10^-3)*(D5/15)*10^((D98+J98)/10)</f>
        <v>3.9905246299377443E-11</v>
      </c>
      <c r="K101" s="134">
        <f>(10^12)*(10^-3)*(E5/15)*10^((E98+K98)/10)</f>
        <v>1.4158915687682738</v>
      </c>
      <c r="L101" s="124">
        <f>(10^12)*(10^-3)*(F5/15)*10^((F98+L98)/10)</f>
        <v>1.4158915687682738</v>
      </c>
      <c r="M101" s="134">
        <f>(10^12)*(10^-3)*(M5/15)*10^(M98/10)</f>
        <v>0.31697863849222196</v>
      </c>
      <c r="N101" s="134">
        <f>(10^12)*(10^-3)*(N5/15)*10^(N98/10)</f>
        <v>0.31697863849222196</v>
      </c>
      <c r="O101" s="124">
        <f>(10^12)*(10^-3)*(O5/15)*10^(O98/10)</f>
        <v>0.31697863849222196</v>
      </c>
      <c r="P101" s="35">
        <f>(10^12)*(10^-3)*(M5/15)*10^((M98+P98)/10)</f>
        <v>0.79621434110699241</v>
      </c>
      <c r="Q101" s="35">
        <f>(10^12)*(10^-3)*(N5/15)*10^((N98+Q98)/10)</f>
        <v>0.79621434110699241</v>
      </c>
      <c r="R101" s="124">
        <f>(10^12)*(10^-3)*(O5/15)*10^((O98+R98)/10)</f>
        <v>0.79621434110699241</v>
      </c>
      <c r="S101" s="187">
        <f>(10^12)*(10^-3)*(M5/15)*10^((M98+S98)/10)</f>
        <v>3.9905246299377443E-11</v>
      </c>
      <c r="T101" s="187">
        <f>(10^12)*(10^-3)*(N5/15)*10^((N98+T98)/10)</f>
        <v>3.9905246299377443E-11</v>
      </c>
      <c r="U101" s="124">
        <f>(10^12)*(10^-3)*(O5/15)*10^((O98+U98)/10)</f>
        <v>1.4158915687682738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-90.989700043360187</v>
      </c>
      <c r="H103" s="150">
        <f>E98+H98+10*LOG(E5/15)</f>
        <v>-90.989700043360187</v>
      </c>
      <c r="I103" s="151">
        <f>F98+I98+10*LOG(F5/15)</f>
        <v>-90.989700043360187</v>
      </c>
      <c r="J103" s="150">
        <f>D98+J98+10*LOG(D5/15)</f>
        <v>-193.98970004336019</v>
      </c>
      <c r="K103" s="150">
        <f>E98+K98+10*LOG(E5/15)</f>
        <v>-88.489700043360187</v>
      </c>
      <c r="L103" s="151">
        <f>F98+L98+10*LOG(F5/15)</f>
        <v>-88.489700043360187</v>
      </c>
      <c r="M103" s="74"/>
      <c r="N103" s="17"/>
      <c r="O103" s="19"/>
      <c r="P103" s="150">
        <f>M98+P98+10*LOG(D5/15)</f>
        <v>-90.989700043360187</v>
      </c>
      <c r="Q103" s="150">
        <f>N98+Q98+10*LOG(E5/15)</f>
        <v>-90.989700043360187</v>
      </c>
      <c r="R103" s="151">
        <f>O98+R98+10*LOG(F5/15)</f>
        <v>-90.989700043360187</v>
      </c>
      <c r="S103" s="192">
        <f>M98+S98+10*LOG(M5/15)</f>
        <v>-193.98970004336019</v>
      </c>
      <c r="T103" s="192">
        <f>N98+T98+10*LOG(N5/15)</f>
        <v>-193.98970004336019</v>
      </c>
      <c r="U103" s="151">
        <f>O98+U98+10*LOG(O5/15)</f>
        <v>-88.489700043360187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-58.489424298987629</v>
      </c>
      <c r="E104" s="152">
        <f>10*LOG((E101+H101+K101)*10^-9)+10*LOG(H9*12)</f>
        <v>-54.925495404520632</v>
      </c>
      <c r="F104" s="153">
        <f>10*LOG((F101+I101+L101)*10^-9)+10*LOG(I9*12)</f>
        <v>-54.925495404520632</v>
      </c>
      <c r="G104" s="152">
        <f>10*LOG((D101+G101)*10^-9)+10*LOG(G9*12)</f>
        <v>-58.489424299143309</v>
      </c>
      <c r="H104" s="152">
        <f>10*LOG((E101+H101)*10^-9)+10*LOG(H9*12)</f>
        <v>-58.489424299143309</v>
      </c>
      <c r="I104" s="152">
        <f>10*LOG((F101+I101)*10^-9)+10*LOG(I9*12)</f>
        <v>-58.489424299143309</v>
      </c>
      <c r="J104" s="152">
        <f>10*LOG((D101+J101)*10^-9)+10*LOG(J9*12)</f>
        <v>-63.944828929689507</v>
      </c>
      <c r="K104" s="152">
        <f>10*LOG((E101+K101)*10^-9)+10*LOG(K9*12)</f>
        <v>-56.567468536029509</v>
      </c>
      <c r="L104" s="152">
        <f>10*LOG((F101+L101)*10^-9)+10*LOG(L9*12)</f>
        <v>-56.567468536029509</v>
      </c>
      <c r="M104" s="152">
        <f>10*LOG((M101+P101+S101)*10^-9)+10*LOG(P9*12)</f>
        <v>-58.489424298987629</v>
      </c>
      <c r="N104" s="152">
        <f>10*LOG((N101+Q101+T101)*10^-9)+10*LOG(Q9*12)</f>
        <v>-58.489424298987629</v>
      </c>
      <c r="O104" s="153">
        <f>10*LOG((O101+R101+U101)*10^-9)+10*LOG(R9*12)</f>
        <v>-54.925495404520632</v>
      </c>
      <c r="P104" s="152">
        <f>10*LOG((P101+M101)*10^-9)+10*LOG(P9*12)</f>
        <v>-58.489424299143309</v>
      </c>
      <c r="Q104" s="152">
        <f>10*LOG((Q101+N101)*10^-9)+10*LOG(Q9*12)</f>
        <v>-58.489424299143309</v>
      </c>
      <c r="R104" s="152">
        <f>10*LOG((R101+O101)*10^-9)+10*LOG(R9*12)</f>
        <v>-58.489424299143309</v>
      </c>
      <c r="S104" s="152">
        <f>10*LOG((S101+M101)*10^-9)+10*LOG(S9*12)</f>
        <v>-63.944828929689507</v>
      </c>
      <c r="T104" s="152">
        <f>10*LOG((T101+N101)*10^-9)+10*LOG(T9*12)</f>
        <v>-63.944828929689507</v>
      </c>
      <c r="U104" s="152">
        <f>10*LOG((U101+O101)*10^-9)+10*LOG(U9*12)</f>
        <v>-56.567468536029509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6" t="s">
        <v>8</v>
      </c>
      <c r="E109" s="227"/>
      <c r="F109" s="228"/>
      <c r="G109" s="226" t="s">
        <v>9</v>
      </c>
      <c r="H109" s="227"/>
      <c r="I109" s="228"/>
      <c r="J109" s="226" t="s">
        <v>10</v>
      </c>
      <c r="K109" s="227"/>
      <c r="L109" s="228"/>
      <c r="M109" s="226" t="s">
        <v>11</v>
      </c>
      <c r="N109" s="227"/>
      <c r="O109" s="228"/>
      <c r="P109" s="226" t="s">
        <v>12</v>
      </c>
      <c r="Q109" s="227"/>
      <c r="R109" s="228"/>
      <c r="S109" s="226" t="s">
        <v>13</v>
      </c>
      <c r="T109" s="227"/>
      <c r="U109" s="228"/>
      <c r="V109" s="226" t="s">
        <v>59</v>
      </c>
      <c r="W109" s="227"/>
      <c r="X109" s="228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-92.548545770172183</v>
      </c>
      <c r="H116" s="206">
        <f>H117-W117</f>
        <v>-92.548545770172183</v>
      </c>
      <c r="I116" s="161">
        <f>I117-X117</f>
        <v>-92.548545770172183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-117.5</v>
      </c>
      <c r="Z116" s="174"/>
      <c r="AA116" s="174"/>
      <c r="AB116" s="173" t="s">
        <v>147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-90.989700043360187</v>
      </c>
      <c r="H117" s="207">
        <f>H103</f>
        <v>-90.989700043360187</v>
      </c>
      <c r="I117" s="162">
        <f>I103</f>
        <v>-90.989700043360187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-89.430854316548192</v>
      </c>
      <c r="H118" s="202">
        <f>H117+W117</f>
        <v>-89.430854316548192</v>
      </c>
      <c r="I118" s="155">
        <f>I117+V117</f>
        <v>-89.430854316548192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-90.048545770172183</v>
      </c>
      <c r="L124" s="161">
        <f>L125-X125</f>
        <v>-90.048545770172183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-117.5</v>
      </c>
      <c r="Z124" s="174"/>
      <c r="AA124" s="174"/>
      <c r="AB124" s="173" t="s">
        <v>147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-88.489700043360187</v>
      </c>
      <c r="L125" s="162">
        <f>L103</f>
        <v>-88.489700043360187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-86.930854316548192</v>
      </c>
      <c r="L126" s="155">
        <f>L125+X125</f>
        <v>-86.930854316548192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-92.51940589743802</v>
      </c>
      <c r="Q132" s="206">
        <f>Q133-W133</f>
        <v>-92.51940589743802</v>
      </c>
      <c r="R132" s="161">
        <f>R133-X133</f>
        <v>-92.51940589743802</v>
      </c>
      <c r="S132" s="42"/>
      <c r="T132" s="202"/>
      <c r="U132" s="155"/>
      <c r="V132" s="167"/>
      <c r="W132" s="221"/>
      <c r="X132" s="168"/>
      <c r="Y132" s="174">
        <v>-117.5</v>
      </c>
      <c r="Z132" s="174"/>
      <c r="AA132" s="174"/>
      <c r="AB132" s="173" t="s">
        <v>147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-90.989700043360187</v>
      </c>
      <c r="Q133" s="207">
        <f>Q103</f>
        <v>-90.989700043360187</v>
      </c>
      <c r="R133" s="162">
        <f>R103</f>
        <v>-90.989700043360187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-89.459994189282355</v>
      </c>
      <c r="Q134" s="202">
        <f>Q133+W133</f>
        <v>-89.459994189282355</v>
      </c>
      <c r="R134" s="155">
        <f>R133+X133</f>
        <v>-89.459994189282355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-90.048545770172183</v>
      </c>
      <c r="V140" s="167"/>
      <c r="W140" s="221"/>
      <c r="X140" s="168"/>
      <c r="Y140" s="174">
        <v>-117.5</v>
      </c>
      <c r="Z140" s="174"/>
      <c r="AA140" s="174"/>
      <c r="AB140" s="173" t="s">
        <v>147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-88.489700043360187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-86.930854316548192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-60.004694170927777</v>
      </c>
      <c r="E144" s="204">
        <f>E145-W145</f>
        <v>-56.436439720625664</v>
      </c>
      <c r="F144" s="160">
        <f>F145-X145</f>
        <v>-56.441443793682048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-111.5+10*LOG(G9*12)</f>
        <v>-80.455128886876054</v>
      </c>
      <c r="Z144" s="174"/>
      <c r="AA144" s="174"/>
      <c r="AB144" s="173" t="s">
        <v>147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-58.489424298987629</v>
      </c>
      <c r="E145" s="202">
        <f>E104</f>
        <v>-54.925495404520632</v>
      </c>
      <c r="F145" s="155">
        <f>F104</f>
        <v>-54.925495404520632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-56.97415442704748</v>
      </c>
      <c r="E146" s="204">
        <f>E145+W145</f>
        <v>-53.4145510884156</v>
      </c>
      <c r="F146" s="160">
        <f>F145+X145</f>
        <v>-53.409547015359216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-60.00469417092669</v>
      </c>
      <c r="N148" s="204">
        <f>N149-W149</f>
        <v>-60.00469417092669</v>
      </c>
      <c r="O148" s="160">
        <f>O149-AD130</f>
        <v>-54.925495404520632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-111.5+10*LOG(J9*12)</f>
        <v>-80.455128886876054</v>
      </c>
      <c r="Z148" s="174"/>
      <c r="AA148" s="174"/>
      <c r="AB148" s="173" t="s">
        <v>147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-58.489424298987629</v>
      </c>
      <c r="N149" s="202">
        <f>N104</f>
        <v>-58.489424298987629</v>
      </c>
      <c r="O149" s="155">
        <f>O104</f>
        <v>-54.925495404520632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-56.974154427048568</v>
      </c>
      <c r="N150" s="204">
        <f>N149+W149</f>
        <v>-56.974154427048568</v>
      </c>
      <c r="O150" s="160">
        <f>O149+X149</f>
        <v>-53.4145510884156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V109:X109"/>
    <mergeCell ref="M90:O90"/>
    <mergeCell ref="P90:R90"/>
    <mergeCell ref="S90:U90"/>
    <mergeCell ref="D109:F109"/>
    <mergeCell ref="G109:I109"/>
    <mergeCell ref="J109:L109"/>
    <mergeCell ref="M109:O109"/>
    <mergeCell ref="P109:R109"/>
    <mergeCell ref="S109:U109"/>
    <mergeCell ref="D90:F90"/>
    <mergeCell ref="G90:I90"/>
    <mergeCell ref="J90:L90"/>
    <mergeCell ref="V34:X34"/>
    <mergeCell ref="Y34:AA34"/>
    <mergeCell ref="D35:F35"/>
    <mergeCell ref="G35:I35"/>
    <mergeCell ref="J35:L35"/>
    <mergeCell ref="M35:O35"/>
    <mergeCell ref="P35:R35"/>
    <mergeCell ref="S35:U35"/>
    <mergeCell ref="D34:O34"/>
    <mergeCell ref="V24:X24"/>
    <mergeCell ref="D25:F25"/>
    <mergeCell ref="G25:I25"/>
    <mergeCell ref="J25:L25"/>
    <mergeCell ref="M25:O25"/>
    <mergeCell ref="P25:R25"/>
    <mergeCell ref="S25:U25"/>
    <mergeCell ref="D24:O24"/>
    <mergeCell ref="P2:R2"/>
    <mergeCell ref="S2:U2"/>
    <mergeCell ref="D14:F14"/>
    <mergeCell ref="G14:I14"/>
    <mergeCell ref="J14:L14"/>
    <mergeCell ref="M14:O14"/>
    <mergeCell ref="P14:R14"/>
    <mergeCell ref="S14:U14"/>
    <mergeCell ref="D2:F2"/>
    <mergeCell ref="G2:I2"/>
    <mergeCell ref="J2:L2"/>
    <mergeCell ref="M2:O2"/>
  </mergeCells>
  <conditionalFormatting sqref="D144">
    <cfRule type="cellIs" dxfId="24" priority="15" stopIfTrue="1" operator="lessThan">
      <formula>Y144</formula>
    </cfRule>
  </conditionalFormatting>
  <conditionalFormatting sqref="D146">
    <cfRule type="cellIs" dxfId="23" priority="14" stopIfTrue="1" operator="greaterThan">
      <formula>Y146</formula>
    </cfRule>
  </conditionalFormatting>
  <conditionalFormatting sqref="E144">
    <cfRule type="cellIs" dxfId="22" priority="24" stopIfTrue="1" operator="lessThan">
      <formula>Y144</formula>
    </cfRule>
  </conditionalFormatting>
  <conditionalFormatting sqref="E146">
    <cfRule type="cellIs" dxfId="21" priority="25" stopIfTrue="1" operator="greaterThan">
      <formula>AA146</formula>
    </cfRule>
  </conditionalFormatting>
  <conditionalFormatting sqref="F146">
    <cfRule type="cellIs" dxfId="20" priority="12" stopIfTrue="1" operator="greaterThan">
      <formula>Y146</formula>
    </cfRule>
  </conditionalFormatting>
  <conditionalFormatting sqref="G112">
    <cfRule type="cellIs" dxfId="19" priority="5" stopIfTrue="1" operator="lessThan">
      <formula>Y112</formula>
    </cfRule>
  </conditionalFormatting>
  <conditionalFormatting sqref="H112">
    <cfRule type="cellIs" dxfId="18" priority="6" stopIfTrue="1" operator="lessThan">
      <formula>Y112</formula>
    </cfRule>
  </conditionalFormatting>
  <conditionalFormatting sqref="I112">
    <cfRule type="cellIs" dxfId="17" priority="13" stopIfTrue="1" operator="lessThan">
      <formula>Y112</formula>
    </cfRule>
  </conditionalFormatting>
  <conditionalFormatting sqref="I116">
    <cfRule type="cellIs" dxfId="16" priority="7" stopIfTrue="1" operator="lessThan">
      <formula>Y116</formula>
    </cfRule>
  </conditionalFormatting>
  <conditionalFormatting sqref="I120">
    <cfRule type="cellIs" dxfId="15" priority="9" stopIfTrue="1" operator="lessThan">
      <formula>V120</formula>
    </cfRule>
  </conditionalFormatting>
  <conditionalFormatting sqref="I124">
    <cfRule type="cellIs" dxfId="14" priority="23" stopIfTrue="1" operator="lessThan">
      <formula>V124</formula>
    </cfRule>
  </conditionalFormatting>
  <conditionalFormatting sqref="J112 J116 G120 G124 J124">
    <cfRule type="cellIs" dxfId="13" priority="8" stopIfTrue="1" operator="lessThan">
      <formula>V112</formula>
    </cfRule>
  </conditionalFormatting>
  <conditionalFormatting sqref="J120">
    <cfRule type="cellIs" dxfId="12" priority="3" stopIfTrue="1" operator="lessThan">
      <formula>AC117</formula>
    </cfRule>
  </conditionalFormatting>
  <conditionalFormatting sqref="K124">
    <cfRule type="cellIs" dxfId="11" priority="4" stopIfTrue="1" operator="lessThan">
      <formula>Y124</formula>
    </cfRule>
  </conditionalFormatting>
  <conditionalFormatting sqref="K152">
    <cfRule type="cellIs" dxfId="10" priority="1" stopIfTrue="1" operator="lessThan">
      <formula>$Y$152</formula>
    </cfRule>
  </conditionalFormatting>
  <conditionalFormatting sqref="M148:O148">
    <cfRule type="cellIs" dxfId="9" priority="18" stopIfTrue="1" operator="lessThan">
      <formula>$Y$148</formula>
    </cfRule>
  </conditionalFormatting>
  <conditionalFormatting sqref="N150">
    <cfRule type="cellIs" dxfId="8" priority="17" stopIfTrue="1" operator="greaterThan">
      <formula>$Y$150</formula>
    </cfRule>
  </conditionalFormatting>
  <conditionalFormatting sqref="P128:Q128">
    <cfRule type="cellIs" dxfId="7" priority="11" stopIfTrue="1" operator="lessThan">
      <formula>$Y$128</formula>
    </cfRule>
  </conditionalFormatting>
  <conditionalFormatting sqref="P132:Q132">
    <cfRule type="cellIs" dxfId="6" priority="10" stopIfTrue="1" operator="lessThan">
      <formula>$Y$132</formula>
    </cfRule>
  </conditionalFormatting>
  <conditionalFormatting sqref="R128 R132">
    <cfRule type="cellIs" dxfId="5" priority="22" stopIfTrue="1" operator="lessThan">
      <formula>Y128</formula>
    </cfRule>
  </conditionalFormatting>
  <conditionalFormatting sqref="U136 U140">
    <cfRule type="cellIs" dxfId="4" priority="16" stopIfTrue="1" operator="lessThan">
      <formula>$Y$140</formula>
    </cfRule>
  </conditionalFormatting>
  <conditionalFormatting sqref="U152">
    <cfRule type="cellIs" dxfId="3" priority="2" stopIfTrue="1" operator="lessThan">
      <formula>$Y$152</formula>
    </cfRule>
  </conditionalFormatting>
  <conditionalFormatting sqref="U156">
    <cfRule type="cellIs" dxfId="2" priority="19" stopIfTrue="1" operator="lessThan">
      <formula>$Y$156</formula>
    </cfRule>
  </conditionalFormatting>
  <conditionalFormatting sqref="AB160">
    <cfRule type="cellIs" dxfId="1" priority="20" stopIfTrue="1" operator="equal">
      <formula>"Yes"</formula>
    </cfRule>
    <cfRule type="cellIs" dxfId="0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RBI5PAMIO524-1616901215-49569</_dlc_DocId>
    <_dlc_DocIdUrl xmlns="71c5aaf6-e6ce-465b-b873-5148d2a4c105">
      <Url>https://nokia.sharepoint.com/sites/gxp/_layouts/15/DocIdRedir.aspx?ID=RBI5PAMIO524-1616901215-49569</Url>
      <Description>RBI5PAMIO524-1616901215-49569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94F1B0-C1D4-4E32-8B54-F1FF65C920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B980F5F0-6310-437C-9E07-CC7C71F65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5964F8-D5B2-45DB-87EE-45DE52A086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7726CF5-6952-4C9C-8A1F-D32A7D9BC4D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D463D988-0E64-47F6-93F9-9DC7B5FA0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6.3.3.4-1</vt:lpstr>
      <vt:lpstr>6.3.3.4-3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Siddharth Das</cp:lastModifiedBy>
  <cp:revision/>
  <dcterms:created xsi:type="dcterms:W3CDTF">2009-06-16T09:56:03Z</dcterms:created>
  <dcterms:modified xsi:type="dcterms:W3CDTF">2025-05-21T08:07:15Z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9d4318db-fc43-40aa-ab03-45886fe69c46</vt:lpwstr>
  </property>
  <property fmtid="{D5CDD505-2E9C-101B-9397-08002B2CF9AE}" pid="14" name="MediaServiceImageTags">
    <vt:lpwstr/>
  </property>
</Properties>
</file>